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Bình Phước - gửi 40 xã phường\"/>
    </mc:Choice>
  </mc:AlternateContent>
  <xr:revisionPtr revIDLastSave="0" documentId="13_ncr:1_{EBE9352D-A4A3-4EB0-9BB0-C8C79808E29F}" xr6:coauthVersionLast="47" xr6:coauthVersionMax="47" xr10:uidLastSave="{00000000-0000-0000-0000-000000000000}"/>
  <bookViews>
    <workbookView xWindow="-120" yWindow="-120" windowWidth="29040" windowHeight="15840" activeTab="1" xr2:uid="{5A82033A-B6FC-4B2C-A6AF-9BFFBAA27BD9}"/>
  </bookViews>
  <sheets>
    <sheet name="ĐẤT PNN" sheetId="1" r:id="rId1"/>
    <sheet name="ĐẤT NN" sheetId="2" r:id="rId2"/>
  </sheets>
  <definedNames>
    <definedName name="_xlnm._FilterDatabase" localSheetId="1" hidden="1">'ĐẤT NN'!$A$1:$S$216</definedName>
    <definedName name="_xlnm._FilterDatabase" localSheetId="0" hidden="1">'ĐẤT PNN'!$A$2:$P$216</definedName>
    <definedName name="_xlnm.Print_Area" localSheetId="1">'ĐẤT NN'!$A$1:$R$216</definedName>
    <definedName name="_xlnm.Print_Area" localSheetId="0">'ĐẤT PNN'!$B$1:$N$216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 i="1" l="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6" i="1"/>
  <c r="G19" i="1"/>
  <c r="Q18" i="1"/>
  <c r="I10" i="1"/>
  <c r="I184" i="1"/>
  <c r="K184" i="1" s="1"/>
  <c r="I188" i="1"/>
  <c r="I187" i="1"/>
  <c r="I186" i="1"/>
  <c r="I193" i="1"/>
  <c r="I192" i="1"/>
  <c r="I191" i="1"/>
  <c r="I190" i="1"/>
  <c r="I189" i="1"/>
  <c r="I185" i="1"/>
  <c r="I183" i="1"/>
  <c r="I182" i="1"/>
  <c r="I181" i="1"/>
  <c r="I174" i="1"/>
  <c r="I172" i="1"/>
  <c r="I171" i="1"/>
  <c r="I170" i="1"/>
  <c r="I169" i="1"/>
  <c r="I168" i="1"/>
  <c r="I157" i="1"/>
  <c r="I152" i="1"/>
  <c r="I151" i="1"/>
  <c r="I150" i="1"/>
  <c r="I149" i="1"/>
  <c r="I148" i="1"/>
  <c r="I147" i="1"/>
  <c r="I146" i="1"/>
  <c r="I145" i="1"/>
  <c r="I144" i="1"/>
  <c r="I135" i="1"/>
  <c r="I134" i="1"/>
  <c r="I133" i="1"/>
  <c r="I132" i="1"/>
  <c r="I131" i="1"/>
  <c r="I130" i="1"/>
  <c r="I129" i="1"/>
  <c r="I127" i="1"/>
  <c r="I126" i="1"/>
  <c r="I124" i="1"/>
  <c r="I122" i="1"/>
  <c r="I121" i="1"/>
  <c r="I120" i="1"/>
  <c r="I117" i="1"/>
  <c r="I115" i="1"/>
  <c r="I113" i="1"/>
  <c r="I112" i="1"/>
  <c r="I111" i="1"/>
  <c r="I110" i="1"/>
  <c r="I108" i="1"/>
  <c r="I107" i="1"/>
  <c r="I106" i="1"/>
  <c r="I105" i="1"/>
  <c r="I104" i="1"/>
  <c r="I103" i="1"/>
  <c r="I102" i="1"/>
  <c r="I99" i="1"/>
  <c r="I98" i="1"/>
  <c r="I97" i="1"/>
  <c r="I84" i="1"/>
  <c r="I82" i="1"/>
  <c r="I74" i="1"/>
  <c r="I73" i="1"/>
  <c r="I72" i="1"/>
  <c r="J186" i="1"/>
  <c r="K186" i="1"/>
  <c r="J187" i="1"/>
  <c r="K187" i="1"/>
  <c r="J188" i="1"/>
  <c r="K188" i="1"/>
  <c r="I66" i="1"/>
  <c r="N187" i="2"/>
  <c r="N186" i="2"/>
  <c r="N163" i="2"/>
  <c r="N146" i="2"/>
  <c r="N145" i="2"/>
  <c r="N142" i="2"/>
  <c r="N125" i="2"/>
  <c r="N123" i="2"/>
  <c r="N120" i="2"/>
  <c r="N107" i="2"/>
  <c r="N106" i="2"/>
  <c r="N98" i="2"/>
  <c r="N83" i="2"/>
  <c r="N82" i="2"/>
  <c r="N74" i="2"/>
  <c r="T53" i="2"/>
  <c r="N183" i="2" s="1"/>
  <c r="M195" i="2"/>
  <c r="L195" i="2"/>
  <c r="M194" i="2"/>
  <c r="L194" i="2"/>
  <c r="M192" i="2"/>
  <c r="L192" i="2"/>
  <c r="M191" i="2"/>
  <c r="L191" i="2"/>
  <c r="M190" i="2"/>
  <c r="L190" i="2"/>
  <c r="M189" i="2"/>
  <c r="L189" i="2"/>
  <c r="M188" i="2"/>
  <c r="L188" i="2"/>
  <c r="M187" i="2"/>
  <c r="L187" i="2"/>
  <c r="M186" i="2"/>
  <c r="L186" i="2"/>
  <c r="M184" i="2"/>
  <c r="L184" i="2"/>
  <c r="M183" i="2"/>
  <c r="L183" i="2"/>
  <c r="M174" i="2"/>
  <c r="L174" i="2"/>
  <c r="M172" i="2"/>
  <c r="L172" i="2"/>
  <c r="M171" i="2"/>
  <c r="L171" i="2"/>
  <c r="M167" i="2"/>
  <c r="L167" i="2"/>
  <c r="M166" i="2"/>
  <c r="L166" i="2"/>
  <c r="M163" i="2"/>
  <c r="L163" i="2"/>
  <c r="M159" i="2"/>
  <c r="L159" i="2"/>
  <c r="M158" i="2"/>
  <c r="L158" i="2"/>
  <c r="M157" i="2"/>
  <c r="L157" i="2"/>
  <c r="M156" i="2"/>
  <c r="L156" i="2"/>
  <c r="M154" i="2"/>
  <c r="L154" i="2"/>
  <c r="M153" i="2"/>
  <c r="L153" i="2"/>
  <c r="M152" i="2"/>
  <c r="L152" i="2"/>
  <c r="M151" i="2"/>
  <c r="L151" i="2"/>
  <c r="M150" i="2"/>
  <c r="L150" i="2"/>
  <c r="M149" i="2"/>
  <c r="L149" i="2"/>
  <c r="M148" i="2"/>
  <c r="L148" i="2"/>
  <c r="M147" i="2"/>
  <c r="L147" i="2"/>
  <c r="M146" i="2"/>
  <c r="L146" i="2"/>
  <c r="M145" i="2"/>
  <c r="L145" i="2"/>
  <c r="M144" i="2"/>
  <c r="L144" i="2"/>
  <c r="M143" i="2"/>
  <c r="L143" i="2"/>
  <c r="M142" i="2"/>
  <c r="L142" i="2"/>
  <c r="M141" i="2"/>
  <c r="L141" i="2"/>
  <c r="M140" i="2"/>
  <c r="L140" i="2"/>
  <c r="M139" i="2"/>
  <c r="L139" i="2"/>
  <c r="M138" i="2"/>
  <c r="L138" i="2"/>
  <c r="M137" i="2"/>
  <c r="L137" i="2"/>
  <c r="M136" i="2"/>
  <c r="L136" i="2"/>
  <c r="M135" i="2"/>
  <c r="L135" i="2"/>
  <c r="M134" i="2"/>
  <c r="L134" i="2"/>
  <c r="M133" i="2"/>
  <c r="L133" i="2"/>
  <c r="M132" i="2"/>
  <c r="L132" i="2"/>
  <c r="M131" i="2"/>
  <c r="L131" i="2"/>
  <c r="M130" i="2"/>
  <c r="L130" i="2"/>
  <c r="M129" i="2"/>
  <c r="L129" i="2"/>
  <c r="M128" i="2"/>
  <c r="L128" i="2"/>
  <c r="M127" i="2"/>
  <c r="L127" i="2"/>
  <c r="M126" i="2"/>
  <c r="L126" i="2"/>
  <c r="M125" i="2"/>
  <c r="L125" i="2"/>
  <c r="M124" i="2"/>
  <c r="L124" i="2"/>
  <c r="M123" i="2"/>
  <c r="L123" i="2"/>
  <c r="M122" i="2"/>
  <c r="L122" i="2"/>
  <c r="M121" i="2"/>
  <c r="L121" i="2"/>
  <c r="M120" i="2"/>
  <c r="L120" i="2"/>
  <c r="M119" i="2"/>
  <c r="L119" i="2"/>
  <c r="M118" i="2"/>
  <c r="L118" i="2"/>
  <c r="M117" i="2"/>
  <c r="L117" i="2"/>
  <c r="M116" i="2"/>
  <c r="L116" i="2"/>
  <c r="M115" i="2"/>
  <c r="L115" i="2"/>
  <c r="M114" i="2"/>
  <c r="L114" i="2"/>
  <c r="M113" i="2"/>
  <c r="L113" i="2"/>
  <c r="M112" i="2"/>
  <c r="L112" i="2"/>
  <c r="M111" i="2"/>
  <c r="L111" i="2"/>
  <c r="M110" i="2"/>
  <c r="L110" i="2"/>
  <c r="M109" i="2"/>
  <c r="L109" i="2"/>
  <c r="M108" i="2"/>
  <c r="L108" i="2"/>
  <c r="M107" i="2"/>
  <c r="L107" i="2"/>
  <c r="M106" i="2"/>
  <c r="L106" i="2"/>
  <c r="M105" i="2"/>
  <c r="L105" i="2"/>
  <c r="M104" i="2"/>
  <c r="L104" i="2"/>
  <c r="M103" i="2"/>
  <c r="L103" i="2"/>
  <c r="M102" i="2"/>
  <c r="L102" i="2"/>
  <c r="M101" i="2"/>
  <c r="L101" i="2"/>
  <c r="M100" i="2"/>
  <c r="L100" i="2"/>
  <c r="M99" i="2"/>
  <c r="L99" i="2"/>
  <c r="M98" i="2"/>
  <c r="L98" i="2"/>
  <c r="M97" i="2"/>
  <c r="L97" i="2"/>
  <c r="M95" i="2"/>
  <c r="L95" i="2"/>
  <c r="M94" i="2"/>
  <c r="L94" i="2"/>
  <c r="M93" i="2"/>
  <c r="L93" i="2"/>
  <c r="M91" i="2"/>
  <c r="L91" i="2"/>
  <c r="M90" i="2"/>
  <c r="L90" i="2"/>
  <c r="M89" i="2"/>
  <c r="L89" i="2"/>
  <c r="M88" i="2"/>
  <c r="L88" i="2"/>
  <c r="M87" i="2"/>
  <c r="L87" i="2"/>
  <c r="M86" i="2"/>
  <c r="L86" i="2"/>
  <c r="M85" i="2"/>
  <c r="L85" i="2"/>
  <c r="M84" i="2"/>
  <c r="L84" i="2"/>
  <c r="M83" i="2"/>
  <c r="L83" i="2"/>
  <c r="M82" i="2"/>
  <c r="L82" i="2"/>
  <c r="M81" i="2"/>
  <c r="L81" i="2"/>
  <c r="M79" i="2"/>
  <c r="L79" i="2"/>
  <c r="M78" i="2"/>
  <c r="L78" i="2"/>
  <c r="M77" i="2"/>
  <c r="L77" i="2"/>
  <c r="M76" i="2"/>
  <c r="L76" i="2"/>
  <c r="M75" i="2"/>
  <c r="L75" i="2"/>
  <c r="M74" i="2"/>
  <c r="L74" i="2"/>
  <c r="M73" i="2"/>
  <c r="L73" i="2"/>
  <c r="M72" i="2"/>
  <c r="L72" i="2"/>
  <c r="M71" i="2"/>
  <c r="L71" i="2"/>
  <c r="M70" i="2"/>
  <c r="L70" i="2"/>
  <c r="M66" i="2"/>
  <c r="L66" i="2"/>
  <c r="M65" i="2"/>
  <c r="L65" i="2"/>
  <c r="M60" i="2"/>
  <c r="L60" i="2"/>
  <c r="M55" i="2"/>
  <c r="L55" i="2"/>
  <c r="M54" i="2"/>
  <c r="L54" i="2"/>
  <c r="M53" i="2"/>
  <c r="L53" i="2"/>
  <c r="N79" i="2" l="1"/>
  <c r="N99" i="2"/>
  <c r="N121" i="2"/>
  <c r="N143" i="2"/>
  <c r="N167" i="2"/>
  <c r="N81" i="2"/>
  <c r="N101" i="2"/>
  <c r="N122" i="2"/>
  <c r="N144" i="2"/>
  <c r="N184" i="2"/>
  <c r="N84" i="2"/>
  <c r="N108" i="2"/>
  <c r="N130" i="2"/>
  <c r="N147" i="2"/>
  <c r="N188" i="2"/>
  <c r="N60" i="2"/>
  <c r="N85" i="2"/>
  <c r="N109" i="2"/>
  <c r="N131" i="2"/>
  <c r="N149" i="2"/>
  <c r="N189" i="2"/>
  <c r="N65" i="2"/>
  <c r="N66" i="2"/>
  <c r="N93" i="2"/>
  <c r="N111" i="2"/>
  <c r="N133" i="2"/>
  <c r="N156" i="2"/>
  <c r="N192" i="2"/>
  <c r="N70" i="2"/>
  <c r="N94" i="2"/>
  <c r="N113" i="2"/>
  <c r="N134" i="2"/>
  <c r="N157" i="2"/>
  <c r="N71" i="2"/>
  <c r="N95" i="2"/>
  <c r="N118" i="2"/>
  <c r="N135" i="2"/>
  <c r="N158" i="2"/>
  <c r="N87" i="2"/>
  <c r="N110" i="2"/>
  <c r="N132" i="2"/>
  <c r="N154" i="2"/>
  <c r="N190" i="2"/>
  <c r="N72" i="2"/>
  <c r="N97" i="2"/>
  <c r="N119" i="2"/>
  <c r="N137" i="2"/>
  <c r="N159" i="2"/>
  <c r="N73" i="2"/>
  <c r="N86" i="2"/>
  <c r="N100" i="2"/>
  <c r="N112" i="2"/>
  <c r="N124" i="2"/>
  <c r="N136" i="2"/>
  <c r="N148" i="2"/>
  <c r="N166" i="2"/>
  <c r="N191" i="2"/>
  <c r="N75" i="2"/>
  <c r="N88" i="2"/>
  <c r="N102" i="2"/>
  <c r="N114" i="2"/>
  <c r="N126" i="2"/>
  <c r="N138" i="2"/>
  <c r="N150" i="2"/>
  <c r="N171" i="2"/>
  <c r="N194" i="2"/>
  <c r="N53" i="2"/>
  <c r="N76" i="2"/>
  <c r="N89" i="2"/>
  <c r="N103" i="2"/>
  <c r="N115" i="2"/>
  <c r="N127" i="2"/>
  <c r="N139" i="2"/>
  <c r="N151" i="2"/>
  <c r="N172" i="2"/>
  <c r="N195" i="2"/>
  <c r="N54" i="2"/>
  <c r="N77" i="2"/>
  <c r="N90" i="2"/>
  <c r="N104" i="2"/>
  <c r="N116" i="2"/>
  <c r="N128" i="2"/>
  <c r="N140" i="2"/>
  <c r="N152" i="2"/>
  <c r="N174" i="2"/>
  <c r="N55" i="2"/>
  <c r="N78" i="2"/>
  <c r="N91" i="2"/>
  <c r="N105" i="2"/>
  <c r="N117" i="2"/>
  <c r="N129" i="2"/>
  <c r="N141" i="2"/>
  <c r="N153" i="2"/>
  <c r="J184" i="1"/>
  <c r="M193" i="2"/>
  <c r="M185" i="2"/>
  <c r="M182" i="2"/>
  <c r="M181" i="2"/>
  <c r="M180" i="2"/>
  <c r="M179" i="2"/>
  <c r="M178" i="2"/>
  <c r="M177" i="2"/>
  <c r="M176" i="2"/>
  <c r="M175" i="2"/>
  <c r="M173" i="2"/>
  <c r="M170" i="2"/>
  <c r="M169" i="2"/>
  <c r="M168" i="2"/>
  <c r="M165" i="2"/>
  <c r="M164" i="2"/>
  <c r="M162" i="2"/>
  <c r="M161" i="2"/>
  <c r="M160" i="2"/>
  <c r="M155" i="2"/>
  <c r="M96" i="2"/>
  <c r="M92" i="2"/>
  <c r="M80" i="2"/>
  <c r="M69" i="2"/>
  <c r="M68" i="2"/>
  <c r="M67" i="2"/>
  <c r="M64" i="2"/>
  <c r="M63" i="2"/>
  <c r="M62" i="2"/>
  <c r="M61" i="2"/>
  <c r="M59" i="2"/>
  <c r="M58" i="2"/>
  <c r="M57" i="2"/>
  <c r="M56" i="2"/>
  <c r="M52" i="2"/>
  <c r="M51" i="2"/>
  <c r="M50" i="2"/>
  <c r="M49" i="2"/>
  <c r="M48" i="2"/>
  <c r="M47" i="2"/>
  <c r="M46" i="2"/>
  <c r="M45" i="2"/>
  <c r="M44" i="2"/>
  <c r="M43" i="2"/>
  <c r="M42" i="2"/>
  <c r="M41" i="2"/>
  <c r="M40" i="2"/>
  <c r="M39" i="2"/>
  <c r="M38" i="2"/>
  <c r="M37" i="2"/>
  <c r="M36" i="2"/>
  <c r="M35" i="2"/>
  <c r="M34" i="2"/>
  <c r="M33" i="2"/>
  <c r="M32" i="2"/>
  <c r="M31" i="2"/>
  <c r="M30" i="2"/>
  <c r="M29" i="2"/>
  <c r="M28" i="2"/>
  <c r="M27" i="2"/>
  <c r="M26" i="2"/>
  <c r="M25" i="2"/>
  <c r="M24" i="2"/>
  <c r="M23" i="2"/>
  <c r="M22" i="2"/>
  <c r="M21" i="2"/>
  <c r="M20" i="2"/>
  <c r="M19" i="2"/>
  <c r="M18" i="2"/>
  <c r="M17" i="2"/>
  <c r="M16" i="2"/>
  <c r="M15" i="2"/>
  <c r="M14" i="2"/>
  <c r="M13" i="2"/>
  <c r="M12" i="2"/>
  <c r="M11" i="2"/>
  <c r="M10" i="2"/>
  <c r="M9" i="2"/>
  <c r="M8" i="2"/>
  <c r="M7" i="2"/>
  <c r="M6" i="2"/>
  <c r="M5" i="2"/>
  <c r="L193" i="2"/>
  <c r="L185" i="2"/>
  <c r="R185" i="2" s="1"/>
  <c r="L182" i="2"/>
  <c r="R182" i="2" s="1"/>
  <c r="L181" i="2"/>
  <c r="R181" i="2" s="1"/>
  <c r="L180" i="2"/>
  <c r="L179" i="2"/>
  <c r="L178" i="2"/>
  <c r="L177" i="2"/>
  <c r="L176" i="2"/>
  <c r="L175" i="2"/>
  <c r="L173" i="2"/>
  <c r="L170" i="2"/>
  <c r="L169" i="2"/>
  <c r="L168" i="2"/>
  <c r="L165" i="2"/>
  <c r="L164" i="2"/>
  <c r="L162" i="2"/>
  <c r="L161" i="2"/>
  <c r="L160" i="2"/>
  <c r="L155" i="2"/>
  <c r="L96" i="2"/>
  <c r="L92" i="2"/>
  <c r="L80" i="2"/>
  <c r="L69" i="2"/>
  <c r="L68" i="2"/>
  <c r="L67" i="2"/>
  <c r="L64" i="2"/>
  <c r="L63" i="2"/>
  <c r="L62" i="2"/>
  <c r="L61" i="2"/>
  <c r="L59" i="2"/>
  <c r="L58" i="2"/>
  <c r="L57" i="2"/>
  <c r="L56" i="2"/>
  <c r="L52" i="2"/>
  <c r="L51" i="2"/>
  <c r="L50" i="2"/>
  <c r="L49" i="2"/>
  <c r="L48" i="2"/>
  <c r="L47" i="2"/>
  <c r="L46" i="2"/>
  <c r="L45" i="2"/>
  <c r="L44" i="2"/>
  <c r="L43" i="2"/>
  <c r="L42" i="2"/>
  <c r="L41" i="2"/>
  <c r="L40" i="2"/>
  <c r="L39" i="2"/>
  <c r="L38" i="2"/>
  <c r="L37" i="2"/>
  <c r="L36" i="2"/>
  <c r="L35" i="2"/>
  <c r="L34" i="2"/>
  <c r="L33" i="2"/>
  <c r="L32" i="2"/>
  <c r="L31" i="2"/>
  <c r="L30" i="2"/>
  <c r="L29" i="2"/>
  <c r="L28" i="2"/>
  <c r="L27" i="2"/>
  <c r="L26" i="2"/>
  <c r="L25" i="2"/>
  <c r="L24" i="2"/>
  <c r="L23" i="2"/>
  <c r="L22" i="2"/>
  <c r="L21" i="2"/>
  <c r="L20" i="2"/>
  <c r="L19" i="2"/>
  <c r="L18" i="2"/>
  <c r="L17" i="2"/>
  <c r="L16" i="2"/>
  <c r="L15" i="2"/>
  <c r="L14" i="2"/>
  <c r="L13" i="2"/>
  <c r="L12" i="2"/>
  <c r="L11" i="2"/>
  <c r="L10" i="2"/>
  <c r="L9" i="2"/>
  <c r="L8" i="2"/>
  <c r="L7" i="2"/>
  <c r="L6" i="2"/>
  <c r="L5" i="2"/>
  <c r="R195" i="2"/>
  <c r="R194" i="2"/>
  <c r="R193" i="2"/>
  <c r="R192" i="2"/>
  <c r="R191" i="2"/>
  <c r="R190" i="2"/>
  <c r="R189" i="2"/>
  <c r="R188" i="2"/>
  <c r="R187" i="2"/>
  <c r="R186" i="2"/>
  <c r="R184" i="2"/>
  <c r="R174" i="2"/>
  <c r="R172" i="2"/>
  <c r="R171" i="2"/>
  <c r="R152" i="2"/>
  <c r="R151" i="2"/>
  <c r="R150" i="2"/>
  <c r="R149" i="2"/>
  <c r="R147" i="2"/>
  <c r="R146" i="2"/>
  <c r="R145" i="2"/>
  <c r="R135" i="2"/>
  <c r="R134" i="2"/>
  <c r="R133" i="2"/>
  <c r="R132" i="2"/>
  <c r="R122" i="2"/>
  <c r="R121" i="2"/>
  <c r="R120" i="2"/>
  <c r="R113" i="2"/>
  <c r="R112" i="2"/>
  <c r="R111" i="2"/>
  <c r="R108" i="2"/>
  <c r="R107" i="2"/>
  <c r="R106" i="2"/>
  <c r="R99" i="2"/>
  <c r="R66" i="2"/>
  <c r="R170" i="2"/>
  <c r="I19" i="1" l="1"/>
  <c r="I203" i="1"/>
  <c r="I202" i="1"/>
  <c r="I201" i="1"/>
  <c r="I200" i="1"/>
  <c r="I14" i="1"/>
  <c r="I4" i="1"/>
  <c r="R177" i="2"/>
  <c r="R176" i="2"/>
  <c r="R175" i="2"/>
  <c r="R162" i="2"/>
  <c r="R161" i="2"/>
  <c r="R160" i="2"/>
  <c r="R173" i="2" l="1"/>
  <c r="L216" i="1"/>
  <c r="K216" i="1"/>
  <c r="N216" i="1" s="1"/>
  <c r="J216" i="1"/>
  <c r="M216" i="1" s="1"/>
  <c r="L215" i="1"/>
  <c r="K215" i="1"/>
  <c r="N215" i="1" s="1"/>
  <c r="J215" i="1"/>
  <c r="M215" i="1" s="1"/>
  <c r="L213" i="1"/>
  <c r="K213" i="1"/>
  <c r="N213" i="1" s="1"/>
  <c r="J213" i="1"/>
  <c r="M213" i="1" s="1"/>
  <c r="L212" i="1"/>
  <c r="K212" i="1"/>
  <c r="N212" i="1" s="1"/>
  <c r="J212" i="1"/>
  <c r="M212" i="1" s="1"/>
  <c r="L211" i="1"/>
  <c r="K211" i="1"/>
  <c r="N211" i="1" s="1"/>
  <c r="J211" i="1"/>
  <c r="M211" i="1" s="1"/>
  <c r="L209" i="1"/>
  <c r="K209" i="1"/>
  <c r="N209" i="1" s="1"/>
  <c r="J209" i="1"/>
  <c r="M209" i="1" s="1"/>
  <c r="L208" i="1"/>
  <c r="K208" i="1"/>
  <c r="N208" i="1" s="1"/>
  <c r="J208" i="1"/>
  <c r="M208" i="1" s="1"/>
  <c r="L206" i="1"/>
  <c r="K206" i="1"/>
  <c r="N206" i="1" s="1"/>
  <c r="J206" i="1"/>
  <c r="M206" i="1" s="1"/>
  <c r="L205" i="1"/>
  <c r="K205" i="1"/>
  <c r="N205" i="1" s="1"/>
  <c r="J205" i="1"/>
  <c r="M205" i="1" s="1"/>
  <c r="L203" i="1"/>
  <c r="K203" i="1"/>
  <c r="N203" i="1" s="1"/>
  <c r="J203" i="1"/>
  <c r="M203" i="1" s="1"/>
  <c r="L202" i="1"/>
  <c r="K202" i="1"/>
  <c r="N202" i="1" s="1"/>
  <c r="J202" i="1"/>
  <c r="M202" i="1" s="1"/>
  <c r="L201" i="1"/>
  <c r="K201" i="1"/>
  <c r="N201" i="1" s="1"/>
  <c r="J201" i="1"/>
  <c r="M201" i="1" s="1"/>
  <c r="L200" i="1"/>
  <c r="K200" i="1"/>
  <c r="N200" i="1" s="1"/>
  <c r="J200" i="1"/>
  <c r="M200" i="1" s="1"/>
  <c r="L198" i="1"/>
  <c r="K198" i="1"/>
  <c r="N198" i="1" s="1"/>
  <c r="J198" i="1"/>
  <c r="M198" i="1" s="1"/>
  <c r="L197" i="1"/>
  <c r="K197" i="1"/>
  <c r="N197" i="1" s="1"/>
  <c r="J197" i="1"/>
  <c r="M197" i="1" s="1"/>
  <c r="K195" i="1"/>
  <c r="J195" i="1"/>
  <c r="K194" i="1"/>
  <c r="J194" i="1"/>
  <c r="L193" i="1"/>
  <c r="K193" i="1"/>
  <c r="N193" i="1" s="1"/>
  <c r="J193" i="1"/>
  <c r="M193" i="1" s="1"/>
  <c r="L192" i="1"/>
  <c r="K192" i="1"/>
  <c r="N192" i="1" s="1"/>
  <c r="J192" i="1"/>
  <c r="M192" i="1" s="1"/>
  <c r="L191" i="1"/>
  <c r="K191" i="1"/>
  <c r="N191" i="1" s="1"/>
  <c r="J191" i="1"/>
  <c r="M191" i="1" s="1"/>
  <c r="L190" i="1"/>
  <c r="K190" i="1"/>
  <c r="N190" i="1" s="1"/>
  <c r="J190" i="1"/>
  <c r="M190" i="1" s="1"/>
  <c r="L189" i="1"/>
  <c r="K189" i="1"/>
  <c r="N189" i="1" s="1"/>
  <c r="J189" i="1"/>
  <c r="M189" i="1" s="1"/>
  <c r="L185" i="1"/>
  <c r="K185" i="1"/>
  <c r="N185" i="1" s="1"/>
  <c r="J185" i="1"/>
  <c r="M185" i="1" s="1"/>
  <c r="L183" i="1"/>
  <c r="K183" i="1"/>
  <c r="N183" i="1" s="1"/>
  <c r="J183" i="1"/>
  <c r="M183" i="1" s="1"/>
  <c r="L182" i="1"/>
  <c r="K182" i="1"/>
  <c r="N182" i="1" s="1"/>
  <c r="J182" i="1"/>
  <c r="M182" i="1" s="1"/>
  <c r="L181" i="1"/>
  <c r="K181" i="1"/>
  <c r="N181" i="1" s="1"/>
  <c r="J181" i="1"/>
  <c r="M181" i="1" s="1"/>
  <c r="L180" i="1"/>
  <c r="K180" i="1"/>
  <c r="N180" i="1" s="1"/>
  <c r="J180" i="1"/>
  <c r="M180" i="1" s="1"/>
  <c r="L179" i="1"/>
  <c r="K179" i="1"/>
  <c r="N179" i="1" s="1"/>
  <c r="J179" i="1"/>
  <c r="M179" i="1" s="1"/>
  <c r="L178" i="1"/>
  <c r="K178" i="1"/>
  <c r="N178" i="1" s="1"/>
  <c r="J178" i="1"/>
  <c r="M178" i="1" s="1"/>
  <c r="L177" i="1"/>
  <c r="K177" i="1"/>
  <c r="N177" i="1" s="1"/>
  <c r="J177" i="1"/>
  <c r="M177" i="1" s="1"/>
  <c r="L176" i="1"/>
  <c r="K176" i="1"/>
  <c r="N176" i="1" s="1"/>
  <c r="J176" i="1"/>
  <c r="M176" i="1" s="1"/>
  <c r="M175" i="1"/>
  <c r="L175" i="1"/>
  <c r="K175" i="1"/>
  <c r="N175" i="1" s="1"/>
  <c r="J175" i="1"/>
  <c r="L174" i="1"/>
  <c r="K174" i="1"/>
  <c r="N174" i="1" s="1"/>
  <c r="J174" i="1"/>
  <c r="M174" i="1" s="1"/>
  <c r="L173" i="1"/>
  <c r="K173" i="1"/>
  <c r="N173" i="1" s="1"/>
  <c r="J173" i="1"/>
  <c r="M173" i="1" s="1"/>
  <c r="L172" i="1"/>
  <c r="K172" i="1"/>
  <c r="N172" i="1" s="1"/>
  <c r="J172" i="1"/>
  <c r="M172" i="1" s="1"/>
  <c r="L171" i="1"/>
  <c r="K171" i="1"/>
  <c r="N171" i="1" s="1"/>
  <c r="J171" i="1"/>
  <c r="M171" i="1" s="1"/>
  <c r="L170" i="1"/>
  <c r="K170" i="1"/>
  <c r="N170" i="1" s="1"/>
  <c r="J170" i="1"/>
  <c r="M170" i="1" s="1"/>
  <c r="L169" i="1"/>
  <c r="K169" i="1"/>
  <c r="N169" i="1" s="1"/>
  <c r="J169" i="1"/>
  <c r="M169" i="1" s="1"/>
  <c r="L168" i="1"/>
  <c r="K168" i="1"/>
  <c r="N168" i="1" s="1"/>
  <c r="J168" i="1"/>
  <c r="M168" i="1" s="1"/>
  <c r="L167" i="1"/>
  <c r="K167" i="1"/>
  <c r="N167" i="1" s="1"/>
  <c r="J167" i="1"/>
  <c r="M167" i="1" s="1"/>
  <c r="L166" i="1"/>
  <c r="K166" i="1"/>
  <c r="N166" i="1" s="1"/>
  <c r="J166" i="1"/>
  <c r="M166" i="1" s="1"/>
  <c r="L165" i="1"/>
  <c r="K165" i="1"/>
  <c r="N165" i="1" s="1"/>
  <c r="J165" i="1"/>
  <c r="M165" i="1" s="1"/>
  <c r="M164" i="1"/>
  <c r="L164" i="1"/>
  <c r="K164" i="1"/>
  <c r="N164" i="1" s="1"/>
  <c r="J164" i="1"/>
  <c r="L163" i="1"/>
  <c r="K163" i="1"/>
  <c r="N163" i="1" s="1"/>
  <c r="J163" i="1"/>
  <c r="M163" i="1" s="1"/>
  <c r="L162" i="1"/>
  <c r="K162" i="1"/>
  <c r="N162" i="1" s="1"/>
  <c r="J162" i="1"/>
  <c r="M162" i="1" s="1"/>
  <c r="L161" i="1"/>
  <c r="K161" i="1"/>
  <c r="N161" i="1" s="1"/>
  <c r="J161" i="1"/>
  <c r="M161" i="1" s="1"/>
  <c r="L160" i="1"/>
  <c r="K160" i="1"/>
  <c r="N160" i="1" s="1"/>
  <c r="J160" i="1"/>
  <c r="M160" i="1" s="1"/>
  <c r="L159" i="1"/>
  <c r="K159" i="1"/>
  <c r="N159" i="1" s="1"/>
  <c r="J159" i="1"/>
  <c r="M159" i="1" s="1"/>
  <c r="L158" i="1"/>
  <c r="K158" i="1"/>
  <c r="N158" i="1" s="1"/>
  <c r="J158" i="1"/>
  <c r="M158" i="1" s="1"/>
  <c r="L157" i="1"/>
  <c r="K157" i="1"/>
  <c r="N157" i="1" s="1"/>
  <c r="J157" i="1"/>
  <c r="M157" i="1" s="1"/>
  <c r="L156" i="1"/>
  <c r="K156" i="1"/>
  <c r="N156" i="1" s="1"/>
  <c r="J156" i="1"/>
  <c r="M156" i="1" s="1"/>
  <c r="L155" i="1"/>
  <c r="K155" i="1"/>
  <c r="N155" i="1" s="1"/>
  <c r="J155" i="1"/>
  <c r="M155" i="1" s="1"/>
  <c r="L154" i="1"/>
  <c r="K154" i="1"/>
  <c r="N154" i="1" s="1"/>
  <c r="J154" i="1"/>
  <c r="M154" i="1" s="1"/>
  <c r="L153" i="1"/>
  <c r="K153" i="1"/>
  <c r="N153" i="1" s="1"/>
  <c r="J153" i="1"/>
  <c r="M153" i="1" s="1"/>
  <c r="L152" i="1"/>
  <c r="K152" i="1"/>
  <c r="N152" i="1" s="1"/>
  <c r="J152" i="1"/>
  <c r="M152" i="1" s="1"/>
  <c r="L151" i="1"/>
  <c r="K151" i="1"/>
  <c r="N151" i="1" s="1"/>
  <c r="J151" i="1"/>
  <c r="M151" i="1" s="1"/>
  <c r="L150" i="1"/>
  <c r="K150" i="1"/>
  <c r="N150" i="1" s="1"/>
  <c r="J150" i="1"/>
  <c r="M150" i="1" s="1"/>
  <c r="L149" i="1"/>
  <c r="K149" i="1"/>
  <c r="N149" i="1" s="1"/>
  <c r="J149" i="1"/>
  <c r="M149" i="1" s="1"/>
  <c r="L148" i="1"/>
  <c r="K148" i="1"/>
  <c r="N148" i="1" s="1"/>
  <c r="J148" i="1"/>
  <c r="M148" i="1" s="1"/>
  <c r="L147" i="1"/>
  <c r="K147" i="1"/>
  <c r="N147" i="1" s="1"/>
  <c r="J147" i="1"/>
  <c r="M147" i="1" s="1"/>
  <c r="L146" i="1"/>
  <c r="K146" i="1"/>
  <c r="N146" i="1" s="1"/>
  <c r="J146" i="1"/>
  <c r="M146" i="1" s="1"/>
  <c r="L145" i="1"/>
  <c r="K145" i="1"/>
  <c r="N145" i="1" s="1"/>
  <c r="J145" i="1"/>
  <c r="M145" i="1" s="1"/>
  <c r="L144" i="1"/>
  <c r="K144" i="1"/>
  <c r="N144" i="1" s="1"/>
  <c r="J144" i="1"/>
  <c r="M144" i="1" s="1"/>
  <c r="L143" i="1"/>
  <c r="K143" i="1"/>
  <c r="N143" i="1" s="1"/>
  <c r="J143" i="1"/>
  <c r="M143" i="1" s="1"/>
  <c r="L142" i="1"/>
  <c r="K142" i="1"/>
  <c r="N142" i="1" s="1"/>
  <c r="J142" i="1"/>
  <c r="M142" i="1" s="1"/>
  <c r="L141" i="1"/>
  <c r="K141" i="1"/>
  <c r="N141" i="1" s="1"/>
  <c r="J141" i="1"/>
  <c r="M141" i="1" s="1"/>
  <c r="M140" i="1"/>
  <c r="L140" i="1"/>
  <c r="K140" i="1"/>
  <c r="N140" i="1" s="1"/>
  <c r="J140" i="1"/>
  <c r="L139" i="1"/>
  <c r="K139" i="1"/>
  <c r="N139" i="1" s="1"/>
  <c r="J139" i="1"/>
  <c r="M139" i="1" s="1"/>
  <c r="L138" i="1"/>
  <c r="K138" i="1"/>
  <c r="N138" i="1" s="1"/>
  <c r="J138" i="1"/>
  <c r="M138" i="1" s="1"/>
  <c r="L137" i="1"/>
  <c r="K137" i="1"/>
  <c r="N137" i="1" s="1"/>
  <c r="J137" i="1"/>
  <c r="M137" i="1" s="1"/>
  <c r="L136" i="1"/>
  <c r="K136" i="1"/>
  <c r="N136" i="1" s="1"/>
  <c r="J136" i="1"/>
  <c r="M136" i="1" s="1"/>
  <c r="L135" i="1"/>
  <c r="K135" i="1"/>
  <c r="N135" i="1" s="1"/>
  <c r="J135" i="1"/>
  <c r="M135" i="1" s="1"/>
  <c r="L134" i="1"/>
  <c r="K134" i="1"/>
  <c r="N134" i="1" s="1"/>
  <c r="J134" i="1"/>
  <c r="M134" i="1" s="1"/>
  <c r="L133" i="1"/>
  <c r="K133" i="1"/>
  <c r="N133" i="1" s="1"/>
  <c r="J133" i="1"/>
  <c r="M133" i="1" s="1"/>
  <c r="L132" i="1"/>
  <c r="K132" i="1"/>
  <c r="N132" i="1" s="1"/>
  <c r="J132" i="1"/>
  <c r="M132" i="1" s="1"/>
  <c r="L131" i="1"/>
  <c r="K131" i="1"/>
  <c r="N131" i="1" s="1"/>
  <c r="J131" i="1"/>
  <c r="M131" i="1" s="1"/>
  <c r="L130" i="1"/>
  <c r="K130" i="1"/>
  <c r="N130" i="1" s="1"/>
  <c r="J130" i="1"/>
  <c r="M130" i="1" s="1"/>
  <c r="L129" i="1"/>
  <c r="K129" i="1"/>
  <c r="N129" i="1" s="1"/>
  <c r="J129" i="1"/>
  <c r="M129" i="1" s="1"/>
  <c r="L128" i="1"/>
  <c r="K128" i="1"/>
  <c r="N128" i="1" s="1"/>
  <c r="J128" i="1"/>
  <c r="M128" i="1" s="1"/>
  <c r="L127" i="1"/>
  <c r="K127" i="1"/>
  <c r="N127" i="1" s="1"/>
  <c r="J127" i="1"/>
  <c r="M127" i="1" s="1"/>
  <c r="L126" i="1"/>
  <c r="K126" i="1"/>
  <c r="N126" i="1" s="1"/>
  <c r="J126" i="1"/>
  <c r="M126" i="1" s="1"/>
  <c r="L125" i="1"/>
  <c r="K125" i="1"/>
  <c r="N125" i="1" s="1"/>
  <c r="J125" i="1"/>
  <c r="M125" i="1" s="1"/>
  <c r="L124" i="1"/>
  <c r="K124" i="1"/>
  <c r="N124" i="1" s="1"/>
  <c r="J124" i="1"/>
  <c r="M124" i="1" s="1"/>
  <c r="L123" i="1"/>
  <c r="K123" i="1"/>
  <c r="N123" i="1" s="1"/>
  <c r="J123" i="1"/>
  <c r="M123" i="1" s="1"/>
  <c r="L122" i="1"/>
  <c r="K122" i="1"/>
  <c r="N122" i="1" s="1"/>
  <c r="J122" i="1"/>
  <c r="M122" i="1" s="1"/>
  <c r="L121" i="1"/>
  <c r="K121" i="1"/>
  <c r="N121" i="1" s="1"/>
  <c r="J121" i="1"/>
  <c r="M121" i="1" s="1"/>
  <c r="L120" i="1"/>
  <c r="K120" i="1"/>
  <c r="N120" i="1" s="1"/>
  <c r="J120" i="1"/>
  <c r="M120" i="1" s="1"/>
  <c r="L119" i="1"/>
  <c r="K119" i="1"/>
  <c r="N119" i="1" s="1"/>
  <c r="J119" i="1"/>
  <c r="M119" i="1" s="1"/>
  <c r="L118" i="1"/>
  <c r="K118" i="1"/>
  <c r="N118" i="1" s="1"/>
  <c r="J118" i="1"/>
  <c r="M118" i="1" s="1"/>
  <c r="L117" i="1"/>
  <c r="K117" i="1"/>
  <c r="N117" i="1" s="1"/>
  <c r="J117" i="1"/>
  <c r="M117" i="1" s="1"/>
  <c r="L116" i="1"/>
  <c r="K116" i="1"/>
  <c r="N116" i="1" s="1"/>
  <c r="J116" i="1"/>
  <c r="M116" i="1" s="1"/>
  <c r="L115" i="1"/>
  <c r="K115" i="1"/>
  <c r="N115" i="1" s="1"/>
  <c r="J115" i="1"/>
  <c r="M115" i="1" s="1"/>
  <c r="L114" i="1"/>
  <c r="K114" i="1"/>
  <c r="N114" i="1" s="1"/>
  <c r="J114" i="1"/>
  <c r="M114" i="1" s="1"/>
  <c r="L113" i="1"/>
  <c r="K113" i="1"/>
  <c r="N113" i="1" s="1"/>
  <c r="J113" i="1"/>
  <c r="M113" i="1" s="1"/>
  <c r="L112" i="1"/>
  <c r="K112" i="1"/>
  <c r="N112" i="1" s="1"/>
  <c r="J112" i="1"/>
  <c r="M112" i="1" s="1"/>
  <c r="L111" i="1"/>
  <c r="K111" i="1"/>
  <c r="N111" i="1" s="1"/>
  <c r="J111" i="1"/>
  <c r="M111" i="1" s="1"/>
  <c r="L110" i="1"/>
  <c r="K110" i="1"/>
  <c r="N110" i="1" s="1"/>
  <c r="J110" i="1"/>
  <c r="M110" i="1" s="1"/>
  <c r="L109" i="1"/>
  <c r="K109" i="1"/>
  <c r="N109" i="1" s="1"/>
  <c r="J109" i="1"/>
  <c r="M109" i="1" s="1"/>
  <c r="L108" i="1"/>
  <c r="K108" i="1"/>
  <c r="N108" i="1" s="1"/>
  <c r="J108" i="1"/>
  <c r="M108" i="1" s="1"/>
  <c r="L107" i="1"/>
  <c r="K107" i="1"/>
  <c r="N107" i="1" s="1"/>
  <c r="J107" i="1"/>
  <c r="M107" i="1" s="1"/>
  <c r="L106" i="1"/>
  <c r="K106" i="1"/>
  <c r="N106" i="1" s="1"/>
  <c r="J106" i="1"/>
  <c r="M106" i="1" s="1"/>
  <c r="L105" i="1"/>
  <c r="K105" i="1"/>
  <c r="N105" i="1" s="1"/>
  <c r="J105" i="1"/>
  <c r="M105" i="1" s="1"/>
  <c r="L104" i="1"/>
  <c r="K104" i="1"/>
  <c r="N104" i="1" s="1"/>
  <c r="J104" i="1"/>
  <c r="M104" i="1" s="1"/>
  <c r="L103" i="1"/>
  <c r="K103" i="1"/>
  <c r="N103" i="1" s="1"/>
  <c r="J103" i="1"/>
  <c r="M103" i="1" s="1"/>
  <c r="L102" i="1"/>
  <c r="K102" i="1"/>
  <c r="N102" i="1" s="1"/>
  <c r="J102" i="1"/>
  <c r="M102" i="1" s="1"/>
  <c r="L101" i="1"/>
  <c r="K101" i="1"/>
  <c r="N101" i="1" s="1"/>
  <c r="J101" i="1"/>
  <c r="M101" i="1" s="1"/>
  <c r="L100" i="1"/>
  <c r="K100" i="1"/>
  <c r="N100" i="1" s="1"/>
  <c r="J100" i="1"/>
  <c r="M100" i="1" s="1"/>
  <c r="L99" i="1"/>
  <c r="K99" i="1"/>
  <c r="N99" i="1" s="1"/>
  <c r="J99" i="1"/>
  <c r="M99" i="1" s="1"/>
  <c r="L98" i="1"/>
  <c r="K98" i="1"/>
  <c r="N98" i="1" s="1"/>
  <c r="J98" i="1"/>
  <c r="M98" i="1" s="1"/>
  <c r="L97" i="1"/>
  <c r="K97" i="1"/>
  <c r="N97" i="1" s="1"/>
  <c r="J97" i="1"/>
  <c r="M97" i="1" s="1"/>
  <c r="L96" i="1"/>
  <c r="K96" i="1"/>
  <c r="N96" i="1" s="1"/>
  <c r="J96" i="1"/>
  <c r="M96" i="1" s="1"/>
  <c r="L95" i="1"/>
  <c r="K95" i="1"/>
  <c r="N95" i="1" s="1"/>
  <c r="J95" i="1"/>
  <c r="M95" i="1" s="1"/>
  <c r="L94" i="1"/>
  <c r="K94" i="1"/>
  <c r="N94" i="1" s="1"/>
  <c r="J94" i="1"/>
  <c r="M94" i="1" s="1"/>
  <c r="L93" i="1"/>
  <c r="K93" i="1"/>
  <c r="N93" i="1" s="1"/>
  <c r="J93" i="1"/>
  <c r="M93" i="1" s="1"/>
  <c r="L92" i="1"/>
  <c r="K92" i="1"/>
  <c r="N92" i="1" s="1"/>
  <c r="J92" i="1"/>
  <c r="M92" i="1" s="1"/>
  <c r="M91" i="1"/>
  <c r="L91" i="1"/>
  <c r="K91" i="1"/>
  <c r="N91" i="1" s="1"/>
  <c r="J91" i="1"/>
  <c r="L90" i="1"/>
  <c r="K90" i="1"/>
  <c r="N90" i="1" s="1"/>
  <c r="J90" i="1"/>
  <c r="M90" i="1" s="1"/>
  <c r="L89" i="1"/>
  <c r="K89" i="1"/>
  <c r="N89" i="1" s="1"/>
  <c r="J89" i="1"/>
  <c r="M89" i="1" s="1"/>
  <c r="L88" i="1"/>
  <c r="K88" i="1"/>
  <c r="N88" i="1" s="1"/>
  <c r="J88" i="1"/>
  <c r="M88" i="1" s="1"/>
  <c r="L87" i="1"/>
  <c r="K87" i="1"/>
  <c r="N87" i="1" s="1"/>
  <c r="J87" i="1"/>
  <c r="M87" i="1" s="1"/>
  <c r="N86" i="1"/>
  <c r="M86" i="1"/>
  <c r="L86" i="1"/>
  <c r="K86" i="1"/>
  <c r="J86" i="1"/>
  <c r="L85" i="1"/>
  <c r="K85" i="1"/>
  <c r="N85" i="1" s="1"/>
  <c r="J85" i="1"/>
  <c r="M85" i="1" s="1"/>
  <c r="L84" i="1"/>
  <c r="K84" i="1"/>
  <c r="N84" i="1" s="1"/>
  <c r="J84" i="1"/>
  <c r="M84" i="1" s="1"/>
  <c r="L83" i="1"/>
  <c r="K83" i="1"/>
  <c r="N83" i="1" s="1"/>
  <c r="J83" i="1"/>
  <c r="M83" i="1" s="1"/>
  <c r="L82" i="1"/>
  <c r="K82" i="1"/>
  <c r="N82" i="1" s="1"/>
  <c r="J82" i="1"/>
  <c r="M82" i="1" s="1"/>
  <c r="L81" i="1"/>
  <c r="K81" i="1"/>
  <c r="N81" i="1" s="1"/>
  <c r="J81" i="1"/>
  <c r="M81" i="1" s="1"/>
  <c r="M80" i="1"/>
  <c r="L80" i="1"/>
  <c r="K80" i="1"/>
  <c r="N80" i="1" s="1"/>
  <c r="J80" i="1"/>
  <c r="M79" i="1"/>
  <c r="L79" i="1"/>
  <c r="K79" i="1"/>
  <c r="N79" i="1" s="1"/>
  <c r="J79" i="1"/>
  <c r="L78" i="1"/>
  <c r="K78" i="1"/>
  <c r="N78" i="1" s="1"/>
  <c r="J78" i="1"/>
  <c r="M78" i="1" s="1"/>
  <c r="L77" i="1"/>
  <c r="K77" i="1"/>
  <c r="N77" i="1" s="1"/>
  <c r="J77" i="1"/>
  <c r="M77" i="1" s="1"/>
  <c r="L76" i="1"/>
  <c r="K76" i="1"/>
  <c r="N76" i="1" s="1"/>
  <c r="J76" i="1"/>
  <c r="M76" i="1" s="1"/>
  <c r="L75" i="1"/>
  <c r="K75" i="1"/>
  <c r="N75" i="1" s="1"/>
  <c r="J75" i="1"/>
  <c r="M75" i="1" s="1"/>
  <c r="L74" i="1"/>
  <c r="K74" i="1"/>
  <c r="N74" i="1" s="1"/>
  <c r="J74" i="1"/>
  <c r="M74" i="1" s="1"/>
  <c r="L73" i="1"/>
  <c r="K73" i="1"/>
  <c r="N73" i="1" s="1"/>
  <c r="J73" i="1"/>
  <c r="M73" i="1" s="1"/>
  <c r="L72" i="1"/>
  <c r="K72" i="1"/>
  <c r="N72" i="1" s="1"/>
  <c r="J72" i="1"/>
  <c r="M72" i="1" s="1"/>
  <c r="L70" i="1"/>
  <c r="K70" i="1"/>
  <c r="N70" i="1" s="1"/>
  <c r="J70" i="1"/>
  <c r="M70" i="1" s="1"/>
  <c r="L69" i="1"/>
  <c r="K69" i="1"/>
  <c r="N69" i="1" s="1"/>
  <c r="J69" i="1"/>
  <c r="M69" i="1" s="1"/>
  <c r="L68" i="1"/>
  <c r="K68" i="1"/>
  <c r="N68" i="1" s="1"/>
  <c r="J68" i="1"/>
  <c r="M68" i="1" s="1"/>
  <c r="L67" i="1"/>
  <c r="K67" i="1"/>
  <c r="N67" i="1" s="1"/>
  <c r="J67" i="1"/>
  <c r="M67" i="1" s="1"/>
  <c r="L66" i="1"/>
  <c r="K66" i="1"/>
  <c r="N66" i="1" s="1"/>
  <c r="J66" i="1"/>
  <c r="M66" i="1" s="1"/>
  <c r="L65" i="1"/>
  <c r="K65" i="1"/>
  <c r="N65" i="1" s="1"/>
  <c r="J65" i="1"/>
  <c r="M65" i="1" s="1"/>
  <c r="L64" i="1"/>
  <c r="K64" i="1"/>
  <c r="N64" i="1" s="1"/>
  <c r="J64" i="1"/>
  <c r="M64" i="1" s="1"/>
  <c r="L63" i="1"/>
  <c r="K63" i="1"/>
  <c r="N63" i="1" s="1"/>
  <c r="J63" i="1"/>
  <c r="M63" i="1" s="1"/>
  <c r="L62" i="1"/>
  <c r="K62" i="1"/>
  <c r="N62" i="1" s="1"/>
  <c r="J62" i="1"/>
  <c r="M62" i="1" s="1"/>
  <c r="L61" i="1"/>
  <c r="K61" i="1"/>
  <c r="N61" i="1" s="1"/>
  <c r="J61" i="1"/>
  <c r="M61" i="1" s="1"/>
  <c r="L60" i="1"/>
  <c r="K60" i="1"/>
  <c r="N60" i="1" s="1"/>
  <c r="J60" i="1"/>
  <c r="M60" i="1" s="1"/>
  <c r="L59" i="1"/>
  <c r="K59" i="1"/>
  <c r="N59" i="1" s="1"/>
  <c r="J59" i="1"/>
  <c r="M59" i="1" s="1"/>
  <c r="L58" i="1"/>
  <c r="K58" i="1"/>
  <c r="N58" i="1" s="1"/>
  <c r="J58" i="1"/>
  <c r="M58" i="1" s="1"/>
  <c r="L57" i="1"/>
  <c r="K57" i="1"/>
  <c r="N57" i="1" s="1"/>
  <c r="J57" i="1"/>
  <c r="M57" i="1" s="1"/>
  <c r="M56" i="1"/>
  <c r="L56" i="1"/>
  <c r="K56" i="1"/>
  <c r="N56" i="1" s="1"/>
  <c r="J56" i="1"/>
  <c r="L55" i="1"/>
  <c r="K55" i="1"/>
  <c r="N55" i="1" s="1"/>
  <c r="J55" i="1"/>
  <c r="M55" i="1" s="1"/>
  <c r="L54" i="1"/>
  <c r="K54" i="1"/>
  <c r="N54" i="1" s="1"/>
  <c r="J54" i="1"/>
  <c r="M54" i="1" s="1"/>
  <c r="L53" i="1"/>
  <c r="K53" i="1"/>
  <c r="N53" i="1" s="1"/>
  <c r="J53" i="1"/>
  <c r="M53" i="1" s="1"/>
  <c r="L52" i="1"/>
  <c r="K52" i="1"/>
  <c r="N52" i="1" s="1"/>
  <c r="J52" i="1"/>
  <c r="M52" i="1" s="1"/>
  <c r="L51" i="1"/>
  <c r="K51" i="1"/>
  <c r="N51" i="1" s="1"/>
  <c r="J51" i="1"/>
  <c r="M51" i="1" s="1"/>
  <c r="M50" i="1"/>
  <c r="L50" i="1"/>
  <c r="K50" i="1"/>
  <c r="N50" i="1" s="1"/>
  <c r="J50" i="1"/>
  <c r="L49" i="1"/>
  <c r="K49" i="1"/>
  <c r="N49" i="1" s="1"/>
  <c r="J49" i="1"/>
  <c r="M49" i="1" s="1"/>
  <c r="L48" i="1"/>
  <c r="K48" i="1"/>
  <c r="N48" i="1" s="1"/>
  <c r="J48" i="1"/>
  <c r="M48" i="1" s="1"/>
  <c r="L47" i="1"/>
  <c r="K47" i="1"/>
  <c r="N47" i="1" s="1"/>
  <c r="J47" i="1"/>
  <c r="M47" i="1" s="1"/>
  <c r="L46" i="1"/>
  <c r="K46" i="1"/>
  <c r="N46" i="1" s="1"/>
  <c r="J46" i="1"/>
  <c r="M46" i="1" s="1"/>
  <c r="L45" i="1"/>
  <c r="K45" i="1"/>
  <c r="N45" i="1" s="1"/>
  <c r="J45" i="1"/>
  <c r="M45" i="1" s="1"/>
  <c r="L44" i="1"/>
  <c r="K44" i="1"/>
  <c r="N44" i="1" s="1"/>
  <c r="J44" i="1"/>
  <c r="M44" i="1" s="1"/>
  <c r="L43" i="1"/>
  <c r="K43" i="1"/>
  <c r="N43" i="1" s="1"/>
  <c r="J43" i="1"/>
  <c r="M43" i="1" s="1"/>
  <c r="L42" i="1"/>
  <c r="K42" i="1"/>
  <c r="N42" i="1" s="1"/>
  <c r="J42" i="1"/>
  <c r="M42" i="1" s="1"/>
  <c r="L41" i="1"/>
  <c r="K41" i="1"/>
  <c r="N41" i="1" s="1"/>
  <c r="J41" i="1"/>
  <c r="M41" i="1" s="1"/>
  <c r="L40" i="1"/>
  <c r="K40" i="1"/>
  <c r="N40" i="1" s="1"/>
  <c r="J40" i="1"/>
  <c r="M40" i="1" s="1"/>
  <c r="L39" i="1"/>
  <c r="K39" i="1"/>
  <c r="N39" i="1" s="1"/>
  <c r="J39" i="1"/>
  <c r="M39" i="1" s="1"/>
  <c r="M38" i="1"/>
  <c r="L38" i="1"/>
  <c r="K38" i="1"/>
  <c r="N38" i="1" s="1"/>
  <c r="J38" i="1"/>
  <c r="L37" i="1"/>
  <c r="K37" i="1"/>
  <c r="N37" i="1" s="1"/>
  <c r="J37" i="1"/>
  <c r="M37" i="1" s="1"/>
  <c r="L36" i="1"/>
  <c r="K36" i="1"/>
  <c r="N36" i="1" s="1"/>
  <c r="J36" i="1"/>
  <c r="M36" i="1" s="1"/>
  <c r="L35" i="1"/>
  <c r="K35" i="1"/>
  <c r="N35" i="1" s="1"/>
  <c r="J35" i="1"/>
  <c r="M35" i="1" s="1"/>
  <c r="L34" i="1"/>
  <c r="K34" i="1"/>
  <c r="N34" i="1" s="1"/>
  <c r="J34" i="1"/>
  <c r="M34" i="1" s="1"/>
  <c r="L33" i="1"/>
  <c r="K33" i="1"/>
  <c r="N33" i="1" s="1"/>
  <c r="J33" i="1"/>
  <c r="M33" i="1" s="1"/>
  <c r="L32" i="1"/>
  <c r="K32" i="1"/>
  <c r="N32" i="1" s="1"/>
  <c r="J32" i="1"/>
  <c r="M32" i="1" s="1"/>
  <c r="M31" i="1"/>
  <c r="L31" i="1"/>
  <c r="K31" i="1"/>
  <c r="N31" i="1" s="1"/>
  <c r="J31" i="1"/>
  <c r="L30" i="1"/>
  <c r="K30" i="1"/>
  <c r="N30" i="1" s="1"/>
  <c r="J30" i="1"/>
  <c r="M30" i="1" s="1"/>
  <c r="L29" i="1"/>
  <c r="K29" i="1"/>
  <c r="N29" i="1" s="1"/>
  <c r="J29" i="1"/>
  <c r="M29" i="1" s="1"/>
  <c r="L28" i="1"/>
  <c r="K28" i="1"/>
  <c r="N28" i="1" s="1"/>
  <c r="J28" i="1"/>
  <c r="M28" i="1" s="1"/>
  <c r="L27" i="1"/>
  <c r="K27" i="1"/>
  <c r="N27" i="1" s="1"/>
  <c r="J27" i="1"/>
  <c r="M27" i="1" s="1"/>
  <c r="L26" i="1"/>
  <c r="K26" i="1"/>
  <c r="N26" i="1" s="1"/>
  <c r="J26" i="1"/>
  <c r="M26" i="1" s="1"/>
  <c r="L25" i="1"/>
  <c r="K25" i="1"/>
  <c r="N25" i="1" s="1"/>
  <c r="J25" i="1"/>
  <c r="M25" i="1" s="1"/>
  <c r="L24" i="1"/>
  <c r="K24" i="1"/>
  <c r="N24" i="1" s="1"/>
  <c r="J24" i="1"/>
  <c r="M24" i="1" s="1"/>
  <c r="L23" i="1"/>
  <c r="K23" i="1"/>
  <c r="N23" i="1" s="1"/>
  <c r="J23" i="1"/>
  <c r="M23" i="1" s="1"/>
  <c r="L22" i="1"/>
  <c r="K22" i="1"/>
  <c r="N22" i="1" s="1"/>
  <c r="J22" i="1"/>
  <c r="M22" i="1" s="1"/>
  <c r="L21" i="1"/>
  <c r="K21" i="1"/>
  <c r="N21" i="1" s="1"/>
  <c r="J21" i="1"/>
  <c r="M21" i="1" s="1"/>
  <c r="L20" i="1"/>
  <c r="K20" i="1"/>
  <c r="N20" i="1" s="1"/>
  <c r="J20" i="1"/>
  <c r="M20" i="1" s="1"/>
  <c r="L19" i="1"/>
  <c r="K19" i="1"/>
  <c r="N19" i="1" s="1"/>
  <c r="J19" i="1"/>
  <c r="M19" i="1" s="1"/>
  <c r="L18" i="1"/>
  <c r="K18" i="1"/>
  <c r="N18" i="1" s="1"/>
  <c r="J18" i="1"/>
  <c r="M18" i="1" s="1"/>
  <c r="L17" i="1"/>
  <c r="K17" i="1"/>
  <c r="N17" i="1" s="1"/>
  <c r="J17" i="1"/>
  <c r="M17" i="1" s="1"/>
  <c r="L16" i="1"/>
  <c r="K16" i="1"/>
  <c r="N16" i="1" s="1"/>
  <c r="J16" i="1"/>
  <c r="M16" i="1" s="1"/>
  <c r="N15" i="1"/>
  <c r="M15" i="1"/>
  <c r="L15" i="1"/>
  <c r="K15" i="1"/>
  <c r="J15" i="1"/>
  <c r="L14" i="1"/>
  <c r="K14" i="1"/>
  <c r="N14" i="1" s="1"/>
  <c r="J14" i="1"/>
  <c r="M14" i="1" s="1"/>
  <c r="L13" i="1"/>
  <c r="K13" i="1"/>
  <c r="N13" i="1" s="1"/>
  <c r="J13" i="1"/>
  <c r="M13" i="1" s="1"/>
  <c r="L12" i="1"/>
  <c r="K12" i="1"/>
  <c r="N12" i="1" s="1"/>
  <c r="J12" i="1"/>
  <c r="M12" i="1" s="1"/>
  <c r="L11" i="1"/>
  <c r="K11" i="1"/>
  <c r="N11" i="1" s="1"/>
  <c r="J11" i="1"/>
  <c r="M11" i="1" s="1"/>
  <c r="L10" i="1"/>
  <c r="K10" i="1"/>
  <c r="N10" i="1" s="1"/>
  <c r="J10" i="1"/>
  <c r="M10" i="1" s="1"/>
  <c r="L9" i="1"/>
  <c r="K9" i="1"/>
  <c r="N9" i="1" s="1"/>
  <c r="J9" i="1"/>
  <c r="M9" i="1" s="1"/>
  <c r="L8" i="1"/>
  <c r="K8" i="1"/>
  <c r="N8" i="1" s="1"/>
  <c r="J8" i="1"/>
  <c r="M8" i="1" s="1"/>
  <c r="L7" i="1"/>
  <c r="K7" i="1"/>
  <c r="N7" i="1" s="1"/>
  <c r="J7" i="1"/>
  <c r="M7" i="1" s="1"/>
  <c r="L6" i="1"/>
  <c r="K6" i="1"/>
  <c r="N6" i="1" s="1"/>
  <c r="J6" i="1"/>
  <c r="M6" i="1" s="1"/>
  <c r="L5" i="1"/>
  <c r="K5" i="1"/>
  <c r="N5" i="1" s="1"/>
  <c r="J5" i="1"/>
  <c r="M5" i="1" s="1"/>
  <c r="N4" i="1"/>
  <c r="L4" i="1"/>
  <c r="K4" i="1"/>
  <c r="J4" i="1"/>
  <c r="M4" i="1" s="1"/>
  <c r="S4" i="2"/>
  <c r="C5" i="2"/>
  <c r="D5" i="2"/>
  <c r="E5" i="2"/>
  <c r="C6" i="2"/>
  <c r="D6" i="2"/>
  <c r="E6" i="2"/>
  <c r="C7" i="2"/>
  <c r="D7" i="2"/>
  <c r="E7" i="2"/>
  <c r="C8" i="2"/>
  <c r="D8" i="2"/>
  <c r="E8" i="2"/>
  <c r="C9" i="2"/>
  <c r="D9" i="2"/>
  <c r="E9" i="2"/>
  <c r="C10" i="2"/>
  <c r="D10" i="2"/>
  <c r="E10" i="2"/>
  <c r="C11" i="2"/>
  <c r="D11" i="2"/>
  <c r="E11" i="2"/>
  <c r="C12" i="2"/>
  <c r="D12" i="2"/>
  <c r="E12" i="2"/>
  <c r="C13" i="2"/>
  <c r="D13" i="2"/>
  <c r="E13" i="2"/>
  <c r="C14" i="2"/>
  <c r="D14" i="2"/>
  <c r="E14" i="2"/>
  <c r="C15" i="2"/>
  <c r="D15" i="2"/>
  <c r="E15" i="2"/>
  <c r="C16" i="2"/>
  <c r="D16" i="2"/>
  <c r="E16" i="2"/>
  <c r="C17" i="2"/>
  <c r="D17" i="2"/>
  <c r="E17" i="2"/>
  <c r="C18" i="2"/>
  <c r="D18" i="2"/>
  <c r="E18" i="2"/>
  <c r="C19" i="2"/>
  <c r="D19" i="2"/>
  <c r="E19" i="2"/>
  <c r="C20" i="2"/>
  <c r="D20" i="2"/>
  <c r="E20" i="2"/>
  <c r="C21" i="2"/>
  <c r="D21" i="2"/>
  <c r="E21" i="2"/>
  <c r="C22" i="2"/>
  <c r="D22" i="2"/>
  <c r="E22" i="2"/>
  <c r="C23" i="2"/>
  <c r="D23" i="2"/>
  <c r="E23" i="2"/>
  <c r="C24" i="2"/>
  <c r="D24" i="2"/>
  <c r="E24" i="2"/>
  <c r="C25" i="2"/>
  <c r="D25" i="2"/>
  <c r="E25" i="2"/>
  <c r="C26" i="2"/>
  <c r="D26" i="2"/>
  <c r="E26" i="2"/>
  <c r="C27" i="2"/>
  <c r="D27" i="2"/>
  <c r="E27" i="2"/>
  <c r="C28" i="2"/>
  <c r="D28" i="2"/>
  <c r="E28" i="2"/>
  <c r="C29" i="2"/>
  <c r="D29" i="2"/>
  <c r="E29" i="2"/>
  <c r="C30" i="2"/>
  <c r="D30" i="2"/>
  <c r="E30" i="2"/>
  <c r="C31" i="2"/>
  <c r="D31" i="2"/>
  <c r="E31" i="2"/>
  <c r="C32" i="2"/>
  <c r="D32" i="2"/>
  <c r="E32" i="2"/>
  <c r="C33" i="2"/>
  <c r="D33" i="2"/>
  <c r="E33" i="2"/>
  <c r="C34" i="2"/>
  <c r="D34" i="2"/>
  <c r="E34" i="2"/>
  <c r="C35" i="2"/>
  <c r="D35" i="2"/>
  <c r="E35" i="2"/>
  <c r="C36" i="2"/>
  <c r="D36" i="2"/>
  <c r="C37" i="2"/>
  <c r="D37" i="2"/>
  <c r="C38" i="2"/>
  <c r="D38" i="2"/>
  <c r="E38" i="2"/>
  <c r="C39" i="2"/>
  <c r="D39" i="2"/>
  <c r="C40" i="2"/>
  <c r="D40" i="2"/>
  <c r="C41" i="2"/>
  <c r="D41" i="2"/>
  <c r="C42" i="2"/>
  <c r="D42" i="2"/>
  <c r="E42" i="2"/>
  <c r="C43" i="2"/>
  <c r="D43" i="2"/>
  <c r="E43" i="2"/>
  <c r="C44" i="2"/>
  <c r="D44" i="2"/>
  <c r="E44" i="2"/>
  <c r="C45" i="2"/>
  <c r="D45" i="2"/>
  <c r="E45" i="2"/>
  <c r="C46" i="2"/>
  <c r="D46" i="2"/>
  <c r="E46" i="2"/>
  <c r="C47" i="2"/>
  <c r="D47" i="2"/>
  <c r="E47" i="2"/>
  <c r="C48" i="2"/>
  <c r="D48" i="2"/>
  <c r="E48" i="2"/>
  <c r="C49" i="2"/>
  <c r="D49" i="2"/>
  <c r="E49" i="2"/>
  <c r="C50" i="2"/>
  <c r="D50" i="2"/>
  <c r="E50" i="2"/>
  <c r="C51" i="2"/>
  <c r="D51" i="2"/>
  <c r="E51" i="2"/>
  <c r="C52" i="2"/>
  <c r="D52" i="2"/>
  <c r="E52" i="2"/>
  <c r="C53" i="2"/>
  <c r="D53" i="2"/>
  <c r="E53" i="2"/>
  <c r="C54" i="2"/>
  <c r="D54" i="2"/>
  <c r="E54" i="2"/>
  <c r="C55" i="2"/>
  <c r="D55" i="2"/>
  <c r="E55" i="2"/>
  <c r="C56" i="2"/>
  <c r="D56" i="2"/>
  <c r="E56" i="2"/>
  <c r="C57" i="2"/>
  <c r="D57" i="2"/>
  <c r="E57" i="2"/>
  <c r="C58" i="2"/>
  <c r="D58" i="2"/>
  <c r="E58" i="2"/>
  <c r="C59" i="2"/>
  <c r="D59" i="2"/>
  <c r="E59" i="2"/>
  <c r="C60" i="2"/>
  <c r="D60" i="2"/>
  <c r="E60" i="2"/>
  <c r="C61" i="2"/>
  <c r="D61" i="2"/>
  <c r="E61" i="2"/>
  <c r="C62" i="2"/>
  <c r="D62" i="2"/>
  <c r="E62" i="2"/>
  <c r="C63" i="2"/>
  <c r="D63" i="2"/>
  <c r="E63" i="2"/>
  <c r="C64" i="2"/>
  <c r="D64" i="2"/>
  <c r="E64" i="2"/>
  <c r="C65" i="2"/>
  <c r="D65" i="2"/>
  <c r="E65" i="2"/>
  <c r="C66" i="2"/>
  <c r="D66" i="2"/>
  <c r="E66" i="2"/>
  <c r="C67" i="2"/>
  <c r="D67" i="2"/>
  <c r="E67" i="2"/>
  <c r="C68" i="2"/>
  <c r="D68" i="2"/>
  <c r="E68" i="2"/>
  <c r="C69" i="2"/>
  <c r="D69" i="2"/>
  <c r="E69" i="2"/>
  <c r="C70" i="2"/>
  <c r="D70" i="2"/>
  <c r="E70" i="2"/>
  <c r="C71" i="2"/>
  <c r="D71" i="2"/>
  <c r="E71" i="2"/>
  <c r="C72" i="2"/>
  <c r="D72" i="2"/>
  <c r="E72" i="2"/>
  <c r="C73" i="2"/>
  <c r="D73" i="2"/>
  <c r="E73" i="2"/>
  <c r="C74" i="2"/>
  <c r="D74" i="2"/>
  <c r="E74" i="2"/>
  <c r="C75" i="2"/>
  <c r="D75" i="2"/>
  <c r="E75" i="2"/>
  <c r="C76" i="2"/>
  <c r="D76" i="2"/>
  <c r="E76" i="2"/>
  <c r="C77" i="2"/>
  <c r="D77" i="2"/>
  <c r="E77" i="2"/>
  <c r="C78" i="2"/>
  <c r="D78" i="2"/>
  <c r="C79" i="2"/>
  <c r="D79" i="2"/>
  <c r="E79" i="2"/>
  <c r="C80" i="2"/>
  <c r="D80" i="2"/>
  <c r="C81" i="2"/>
  <c r="D81" i="2"/>
  <c r="E81" i="2"/>
  <c r="C82" i="2"/>
  <c r="D82" i="2"/>
  <c r="E82" i="2"/>
  <c r="C83" i="2"/>
  <c r="D83" i="2"/>
  <c r="E83" i="2"/>
  <c r="C84" i="2"/>
  <c r="D84" i="2"/>
  <c r="E84" i="2"/>
  <c r="C85" i="2"/>
  <c r="D85" i="2"/>
  <c r="C86" i="2"/>
  <c r="D86" i="2"/>
  <c r="C87" i="2"/>
  <c r="D87" i="2"/>
  <c r="C88" i="2"/>
  <c r="D88" i="2"/>
  <c r="E88" i="2"/>
  <c r="C89" i="2"/>
  <c r="D89" i="2"/>
  <c r="E89" i="2"/>
  <c r="C90" i="2"/>
  <c r="D90" i="2"/>
  <c r="E90" i="2"/>
  <c r="C91" i="2"/>
  <c r="D91" i="2"/>
  <c r="E91" i="2"/>
  <c r="C92" i="2"/>
  <c r="D92" i="2"/>
  <c r="E92" i="2"/>
  <c r="C93" i="2"/>
  <c r="D93" i="2"/>
  <c r="E93" i="2"/>
  <c r="C94" i="2"/>
  <c r="D94" i="2"/>
  <c r="C95" i="2"/>
  <c r="D95" i="2"/>
  <c r="C96" i="2"/>
  <c r="D96" i="2"/>
  <c r="E96" i="2"/>
  <c r="C97" i="2"/>
  <c r="D97" i="2"/>
  <c r="E97" i="2"/>
  <c r="C98" i="2"/>
  <c r="D98" i="2"/>
  <c r="E98" i="2"/>
  <c r="C99" i="2"/>
  <c r="D99" i="2"/>
  <c r="E99" i="2"/>
  <c r="C100" i="2"/>
  <c r="D100" i="2"/>
  <c r="E100" i="2"/>
  <c r="C101" i="2"/>
  <c r="D101" i="2"/>
  <c r="E101" i="2"/>
  <c r="C102" i="2"/>
  <c r="D102" i="2"/>
  <c r="E102" i="2"/>
  <c r="C103" i="2"/>
  <c r="D103" i="2"/>
  <c r="E103" i="2"/>
  <c r="C104" i="2"/>
  <c r="D104" i="2"/>
  <c r="E104" i="2"/>
  <c r="C105" i="2"/>
  <c r="D105" i="2"/>
  <c r="E105" i="2"/>
  <c r="C106" i="2"/>
  <c r="D106" i="2"/>
  <c r="E106" i="2"/>
  <c r="C107" i="2"/>
  <c r="D107" i="2"/>
  <c r="E107" i="2"/>
  <c r="C108" i="2"/>
  <c r="D108" i="2"/>
  <c r="E108" i="2"/>
  <c r="C109" i="2"/>
  <c r="D109" i="2"/>
  <c r="E109" i="2"/>
  <c r="C110" i="2"/>
  <c r="D110" i="2"/>
  <c r="E110" i="2"/>
  <c r="C111" i="2"/>
  <c r="D111" i="2"/>
  <c r="E111" i="2"/>
  <c r="C112" i="2"/>
  <c r="D112" i="2"/>
  <c r="E112" i="2"/>
  <c r="C113" i="2"/>
  <c r="D113" i="2"/>
  <c r="E113" i="2"/>
  <c r="C114" i="2"/>
  <c r="D114" i="2"/>
  <c r="E114" i="2"/>
  <c r="C115" i="2"/>
  <c r="D115" i="2"/>
  <c r="E115" i="2"/>
  <c r="C116" i="2"/>
  <c r="D116" i="2"/>
  <c r="E116" i="2"/>
  <c r="C117" i="2"/>
  <c r="D117" i="2"/>
  <c r="E117" i="2"/>
  <c r="C118" i="2"/>
  <c r="D118" i="2"/>
  <c r="E118" i="2"/>
  <c r="C119" i="2"/>
  <c r="D119" i="2"/>
  <c r="E119" i="2"/>
  <c r="C120" i="2"/>
  <c r="D120" i="2"/>
  <c r="E120" i="2"/>
  <c r="C121" i="2"/>
  <c r="D121" i="2"/>
  <c r="E121" i="2"/>
  <c r="C122" i="2"/>
  <c r="D122" i="2"/>
  <c r="E122" i="2"/>
  <c r="C123" i="2"/>
  <c r="D123" i="2"/>
  <c r="E123" i="2"/>
  <c r="C124" i="2"/>
  <c r="D124" i="2"/>
  <c r="E124" i="2"/>
  <c r="C125" i="2"/>
  <c r="D125" i="2"/>
  <c r="E125" i="2"/>
  <c r="C126" i="2"/>
  <c r="D126" i="2"/>
  <c r="E126" i="2"/>
  <c r="C127" i="2"/>
  <c r="D127" i="2"/>
  <c r="E127" i="2"/>
  <c r="C128" i="2"/>
  <c r="D128" i="2"/>
  <c r="E128" i="2"/>
  <c r="C129" i="2"/>
  <c r="D129" i="2"/>
  <c r="E129" i="2"/>
  <c r="C130" i="2"/>
  <c r="D130" i="2"/>
  <c r="E130" i="2"/>
  <c r="C131" i="2"/>
  <c r="D131" i="2"/>
  <c r="E131" i="2"/>
  <c r="C132" i="2"/>
  <c r="D132" i="2"/>
  <c r="E132" i="2"/>
  <c r="C133" i="2"/>
  <c r="D133" i="2"/>
  <c r="E133" i="2"/>
  <c r="C134" i="2"/>
  <c r="D134" i="2"/>
  <c r="E134" i="2"/>
  <c r="C135" i="2"/>
  <c r="D135" i="2"/>
  <c r="E135" i="2"/>
  <c r="C136" i="2"/>
  <c r="D136" i="2"/>
  <c r="E136" i="2"/>
  <c r="C137" i="2"/>
  <c r="D137" i="2"/>
  <c r="E137" i="2"/>
  <c r="C138" i="2"/>
  <c r="D138" i="2"/>
  <c r="E138" i="2"/>
  <c r="C139" i="2"/>
  <c r="D139" i="2"/>
  <c r="E139" i="2"/>
  <c r="C140" i="2"/>
  <c r="D140" i="2"/>
  <c r="E140" i="2"/>
  <c r="C141" i="2"/>
  <c r="D141" i="2"/>
  <c r="E141" i="2"/>
  <c r="C142" i="2"/>
  <c r="D142" i="2"/>
  <c r="E142" i="2"/>
  <c r="C143" i="2"/>
  <c r="D143" i="2"/>
  <c r="E143" i="2"/>
  <c r="C144" i="2"/>
  <c r="D144" i="2"/>
  <c r="E144" i="2"/>
  <c r="C145" i="2"/>
  <c r="D145" i="2"/>
  <c r="E145" i="2"/>
  <c r="C146" i="2"/>
  <c r="D146" i="2"/>
  <c r="E146" i="2"/>
  <c r="C147" i="2"/>
  <c r="D147" i="2"/>
  <c r="E147" i="2"/>
  <c r="C148" i="2"/>
  <c r="D148" i="2"/>
  <c r="E148" i="2"/>
  <c r="C149" i="2"/>
  <c r="D149" i="2"/>
  <c r="E149" i="2"/>
  <c r="C150" i="2"/>
  <c r="D150" i="2"/>
  <c r="E150" i="2"/>
  <c r="C151" i="2"/>
  <c r="D151" i="2"/>
  <c r="E151" i="2"/>
  <c r="C152" i="2"/>
  <c r="D152" i="2"/>
  <c r="E152" i="2"/>
  <c r="C153" i="2"/>
  <c r="D153" i="2"/>
  <c r="E153" i="2"/>
  <c r="C154" i="2"/>
  <c r="D154" i="2"/>
  <c r="E154" i="2"/>
  <c r="C155" i="2"/>
  <c r="D155" i="2"/>
  <c r="C156" i="2"/>
  <c r="D156" i="2"/>
  <c r="E156" i="2"/>
  <c r="C157" i="2"/>
  <c r="D157" i="2"/>
  <c r="E157" i="2"/>
  <c r="C158" i="2"/>
  <c r="D158" i="2"/>
  <c r="E158" i="2"/>
  <c r="C159" i="2"/>
  <c r="D159" i="2"/>
  <c r="C160" i="2"/>
  <c r="D160" i="2"/>
  <c r="E160" i="2"/>
  <c r="C161" i="2"/>
  <c r="D161" i="2"/>
  <c r="E161" i="2"/>
  <c r="C162" i="2"/>
  <c r="D162" i="2"/>
  <c r="E162" i="2"/>
  <c r="C163" i="2"/>
  <c r="D163" i="2"/>
  <c r="E163" i="2"/>
  <c r="C164" i="2"/>
  <c r="D164" i="2"/>
  <c r="E164" i="2"/>
  <c r="C165" i="2"/>
  <c r="D165" i="2"/>
  <c r="C166" i="2"/>
  <c r="D166" i="2"/>
  <c r="E166" i="2"/>
  <c r="C167" i="2"/>
  <c r="D167" i="2"/>
  <c r="E167" i="2"/>
  <c r="C168" i="2"/>
  <c r="D168" i="2"/>
  <c r="E168" i="2"/>
  <c r="C169" i="2"/>
  <c r="D169" i="2"/>
  <c r="E169" i="2"/>
  <c r="C170" i="2"/>
  <c r="D170" i="2"/>
  <c r="E170" i="2"/>
  <c r="C171" i="2"/>
  <c r="D171" i="2"/>
  <c r="E171" i="2"/>
  <c r="C172" i="2"/>
  <c r="D172" i="2"/>
  <c r="E172" i="2"/>
  <c r="C173" i="2"/>
  <c r="D173" i="2"/>
  <c r="C174" i="2"/>
  <c r="D174" i="2"/>
  <c r="E174" i="2"/>
  <c r="C175" i="2"/>
  <c r="D175" i="2"/>
  <c r="E175" i="2"/>
  <c r="C176" i="2"/>
  <c r="D176" i="2"/>
  <c r="E176" i="2"/>
  <c r="C177" i="2"/>
  <c r="D177" i="2"/>
  <c r="E177" i="2"/>
  <c r="C178" i="2"/>
  <c r="D178" i="2"/>
  <c r="E178" i="2"/>
  <c r="C179" i="2"/>
  <c r="D179" i="2"/>
  <c r="E179" i="2"/>
  <c r="C180" i="2"/>
  <c r="D180" i="2"/>
  <c r="E180" i="2"/>
  <c r="C181" i="2"/>
  <c r="D181" i="2"/>
  <c r="E181" i="2"/>
  <c r="C182" i="2"/>
  <c r="D182" i="2"/>
  <c r="E182" i="2"/>
  <c r="C183" i="2"/>
  <c r="D183" i="2"/>
  <c r="E183" i="2"/>
  <c r="C184" i="2"/>
  <c r="D184" i="2"/>
  <c r="E184" i="2"/>
  <c r="C185" i="2"/>
  <c r="D185" i="2"/>
  <c r="C186" i="2"/>
  <c r="D186" i="2"/>
  <c r="E186" i="2"/>
  <c r="C187" i="2"/>
  <c r="D187" i="2"/>
  <c r="E187" i="2"/>
  <c r="C188" i="2"/>
  <c r="D188" i="2"/>
  <c r="E188" i="2"/>
  <c r="C189" i="2"/>
  <c r="D189" i="2"/>
  <c r="E189" i="2"/>
  <c r="C190" i="2"/>
  <c r="D190" i="2"/>
  <c r="E190" i="2"/>
  <c r="C191" i="2"/>
  <c r="D191" i="2"/>
  <c r="E191" i="2"/>
  <c r="C192" i="2"/>
  <c r="D192" i="2"/>
  <c r="E192" i="2"/>
  <c r="C193" i="2"/>
  <c r="D193" i="2"/>
  <c r="E193" i="2"/>
  <c r="C194" i="2"/>
  <c r="D194" i="2"/>
  <c r="C195" i="2"/>
  <c r="D195" i="2"/>
  <c r="E4" i="2"/>
  <c r="D4" i="2"/>
  <c r="C4" i="2"/>
  <c r="R183" i="2"/>
  <c r="R180" i="2"/>
  <c r="R179" i="2"/>
  <c r="R178" i="2"/>
  <c r="R169" i="2"/>
  <c r="R168" i="2"/>
  <c r="R167" i="2"/>
  <c r="R166" i="2"/>
  <c r="R165" i="2"/>
  <c r="R164" i="2"/>
  <c r="R163" i="2"/>
  <c r="R159" i="2"/>
  <c r="R158" i="2"/>
  <c r="R157" i="2"/>
  <c r="R156" i="2"/>
  <c r="R155" i="2"/>
  <c r="R154" i="2"/>
  <c r="R153" i="2"/>
  <c r="R148" i="2"/>
  <c r="R144" i="2"/>
  <c r="R143" i="2"/>
  <c r="R142" i="2"/>
  <c r="R141" i="2"/>
  <c r="R140" i="2"/>
  <c r="R139" i="2"/>
  <c r="R138" i="2"/>
  <c r="R137" i="2"/>
  <c r="R136" i="2"/>
  <c r="R131" i="2"/>
  <c r="R130" i="2"/>
  <c r="R129" i="2"/>
  <c r="R128" i="2"/>
  <c r="R127" i="2"/>
  <c r="R126" i="2"/>
  <c r="R125" i="2"/>
  <c r="R124" i="2"/>
  <c r="R123" i="2"/>
  <c r="R119" i="2"/>
  <c r="R118" i="2"/>
  <c r="R117" i="2"/>
  <c r="R116" i="2"/>
  <c r="R115" i="2"/>
  <c r="R114" i="2"/>
  <c r="R110" i="2"/>
  <c r="R109" i="2"/>
  <c r="R105" i="2"/>
  <c r="R104" i="2"/>
  <c r="R103" i="2"/>
  <c r="R102" i="2"/>
  <c r="R101" i="2"/>
  <c r="R100" i="2"/>
  <c r="R98" i="2"/>
  <c r="R97" i="2"/>
  <c r="R96" i="2"/>
  <c r="R95" i="2"/>
  <c r="R94" i="2"/>
  <c r="R93" i="2"/>
  <c r="R92" i="2"/>
  <c r="R91" i="2"/>
  <c r="R90" i="2"/>
  <c r="R89" i="2"/>
  <c r="R88" i="2"/>
  <c r="R87" i="2"/>
  <c r="R86" i="2"/>
  <c r="R85" i="2"/>
  <c r="R84" i="2"/>
  <c r="R83" i="2"/>
  <c r="R82" i="2"/>
  <c r="R81" i="2"/>
  <c r="R80" i="2"/>
  <c r="R79" i="2"/>
  <c r="R78" i="2"/>
  <c r="R77" i="2"/>
  <c r="R76" i="2"/>
  <c r="R75" i="2"/>
  <c r="R74" i="2"/>
  <c r="R73" i="2"/>
  <c r="R72" i="2"/>
  <c r="R71" i="2"/>
  <c r="R70" i="2"/>
  <c r="R69" i="2"/>
  <c r="R68" i="2"/>
  <c r="R67" i="2"/>
  <c r="R65" i="2"/>
  <c r="R64" i="2"/>
  <c r="R63" i="2"/>
  <c r="R62" i="2"/>
  <c r="R61" i="2"/>
  <c r="R60" i="2"/>
  <c r="R59" i="2"/>
  <c r="R58" i="2"/>
  <c r="R57" i="2"/>
  <c r="R56" i="2"/>
  <c r="R55" i="2"/>
  <c r="R54" i="2"/>
  <c r="R53" i="2"/>
  <c r="R52" i="2"/>
  <c r="R51" i="2"/>
  <c r="R50" i="2"/>
  <c r="R49" i="2"/>
  <c r="R48" i="2"/>
  <c r="R47" i="2"/>
  <c r="R46" i="2"/>
  <c r="R45" i="2"/>
  <c r="R44" i="2"/>
  <c r="R43" i="2"/>
  <c r="R42" i="2"/>
  <c r="R41" i="2"/>
  <c r="R40" i="2"/>
  <c r="R39" i="2"/>
  <c r="R38" i="2"/>
  <c r="R37" i="2"/>
  <c r="R36" i="2"/>
  <c r="R35" i="2"/>
  <c r="R34" i="2"/>
  <c r="R33" i="2"/>
  <c r="R32" i="2"/>
  <c r="R31" i="2"/>
  <c r="R30" i="2"/>
  <c r="R29" i="2"/>
  <c r="R28" i="2"/>
  <c r="R27" i="2"/>
  <c r="R26" i="2"/>
  <c r="R25" i="2"/>
  <c r="R24" i="2"/>
  <c r="R23" i="2"/>
  <c r="R22" i="2"/>
  <c r="R21" i="2"/>
  <c r="R20" i="2"/>
  <c r="R19" i="2"/>
  <c r="R18" i="2"/>
  <c r="R17" i="2"/>
  <c r="R16" i="2"/>
  <c r="R15" i="2"/>
  <c r="R14" i="2"/>
  <c r="R13" i="2"/>
  <c r="R12" i="2"/>
  <c r="R11" i="2"/>
  <c r="R10" i="2"/>
  <c r="R9" i="2"/>
  <c r="R8" i="2"/>
  <c r="R7" i="2"/>
  <c r="R6" i="2"/>
  <c r="R5" i="2"/>
  <c r="M4" i="2"/>
  <c r="L4" i="2"/>
  <c r="R4" i="2" s="1"/>
  <c r="B197" i="2"/>
  <c r="B198" i="2" s="1"/>
  <c r="B5" i="2"/>
  <c r="B6" i="2" s="1"/>
  <c r="B7" i="2" s="1"/>
  <c r="B8" i="2" s="1"/>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40" i="2" s="1"/>
  <c r="B41" i="2" s="1"/>
  <c r="B42" i="2" s="1"/>
  <c r="B43" i="2" s="1"/>
  <c r="B44" i="2" s="1"/>
  <c r="B45" i="2" s="1"/>
  <c r="B46" i="2" s="1"/>
  <c r="B47" i="2" s="1"/>
  <c r="B48" i="2" s="1"/>
  <c r="B49" i="2" s="1"/>
  <c r="B50" i="2" s="1"/>
  <c r="B51" i="2" s="1"/>
  <c r="B52" i="2" s="1"/>
  <c r="B53" i="2" s="1"/>
  <c r="B54" i="2" s="1"/>
  <c r="B55" i="2" s="1"/>
  <c r="B56" i="2" s="1"/>
  <c r="B57" i="2" s="1"/>
  <c r="B58" i="2" s="1"/>
  <c r="B59" i="2" s="1"/>
  <c r="B60" i="2" s="1"/>
  <c r="B61" i="2" s="1"/>
  <c r="B62" i="2" s="1"/>
  <c r="B63" i="2" s="1"/>
  <c r="B64" i="2" s="1"/>
  <c r="B65" i="2" s="1"/>
  <c r="B66" i="2" s="1"/>
  <c r="B67" i="2" s="1"/>
  <c r="B68" i="2" s="1"/>
  <c r="B69" i="2" s="1"/>
  <c r="B70" i="2" s="1"/>
  <c r="B71" i="2" s="1"/>
  <c r="B72" i="2" s="1"/>
  <c r="B73" i="2" s="1"/>
  <c r="B74" i="2" s="1"/>
  <c r="B75" i="2" s="1"/>
  <c r="B76" i="2" s="1"/>
  <c r="B77" i="2" s="1"/>
  <c r="B78" i="2" s="1"/>
  <c r="B79" i="2" s="1"/>
  <c r="B80" i="2" s="1"/>
  <c r="B81" i="2" s="1"/>
  <c r="B82" i="2" s="1"/>
  <c r="B83" i="2" s="1"/>
  <c r="B84" i="2" s="1"/>
  <c r="B85" i="2" s="1"/>
  <c r="B86" i="2" s="1"/>
  <c r="B87" i="2" s="1"/>
  <c r="B88" i="2" s="1"/>
  <c r="B89" i="2" s="1"/>
  <c r="B90" i="2" s="1"/>
  <c r="B91" i="2" s="1"/>
  <c r="B92" i="2" s="1"/>
  <c r="B93" i="2" s="1"/>
  <c r="B94" i="2" s="1"/>
  <c r="B95" i="2" s="1"/>
  <c r="B96" i="2" s="1"/>
  <c r="B97" i="2" s="1"/>
  <c r="B98" i="2" s="1"/>
  <c r="B99" i="2" s="1"/>
  <c r="B100" i="2" s="1"/>
  <c r="B101" i="2" s="1"/>
  <c r="B102" i="2" s="1"/>
  <c r="B103" i="2" s="1"/>
  <c r="B104" i="2" s="1"/>
  <c r="B105" i="2" s="1"/>
  <c r="B106" i="2" s="1"/>
  <c r="B107" i="2" s="1"/>
  <c r="B108" i="2" s="1"/>
  <c r="B109" i="2" s="1"/>
  <c r="B110" i="2" s="1"/>
  <c r="B111" i="2" s="1"/>
  <c r="B112" i="2" s="1"/>
  <c r="B113" i="2" s="1"/>
  <c r="B114" i="2" s="1"/>
  <c r="B115" i="2" s="1"/>
  <c r="B116" i="2" s="1"/>
  <c r="B117" i="2" s="1"/>
  <c r="B118" i="2" s="1"/>
  <c r="B119" i="2" s="1"/>
  <c r="B120" i="2" s="1"/>
  <c r="B121" i="2" s="1"/>
  <c r="B122" i="2" s="1"/>
  <c r="B123" i="2" s="1"/>
  <c r="B124" i="2" s="1"/>
  <c r="B125" i="2" s="1"/>
  <c r="B126" i="2" s="1"/>
  <c r="B127" i="2" s="1"/>
  <c r="B128" i="2" s="1"/>
  <c r="B129" i="2" s="1"/>
  <c r="B130" i="2" s="1"/>
  <c r="B131" i="2" s="1"/>
  <c r="B132" i="2" s="1"/>
  <c r="B133" i="2" s="1"/>
  <c r="B134" i="2" s="1"/>
  <c r="B135" i="2" s="1"/>
  <c r="B136" i="2" s="1"/>
  <c r="B137" i="2" s="1"/>
  <c r="B138" i="2" s="1"/>
  <c r="B139" i="2" s="1"/>
  <c r="B140" i="2" s="1"/>
  <c r="B141" i="2" s="1"/>
  <c r="B142" i="2" s="1"/>
  <c r="B143" i="2" s="1"/>
  <c r="B144" i="2" s="1"/>
  <c r="B145" i="2" s="1"/>
  <c r="B146" i="2" s="1"/>
  <c r="B147" i="2" s="1"/>
  <c r="B148" i="2" s="1"/>
  <c r="B149" i="2" s="1"/>
  <c r="B150" i="2" s="1"/>
  <c r="B151" i="2" s="1"/>
  <c r="B152" i="2" s="1"/>
  <c r="B153" i="2" s="1"/>
  <c r="B154" i="2" s="1"/>
  <c r="B155" i="2" s="1"/>
  <c r="B156" i="2" s="1"/>
  <c r="B157" i="2" s="1"/>
  <c r="B158" i="2" s="1"/>
  <c r="B159" i="2" s="1"/>
  <c r="B160" i="2" s="1"/>
  <c r="B161" i="2" s="1"/>
  <c r="B162" i="2" s="1"/>
  <c r="B163" i="2" s="1"/>
  <c r="B164" i="2" s="1"/>
  <c r="B165" i="2" s="1"/>
  <c r="B166" i="2" s="1"/>
  <c r="B167" i="2" s="1"/>
  <c r="B168" i="2" s="1"/>
  <c r="B169" i="2" s="1"/>
  <c r="B170" i="2" s="1"/>
  <c r="B171" i="2" s="1"/>
  <c r="B172" i="2" s="1"/>
  <c r="B173" i="2" s="1"/>
  <c r="B174" i="2" s="1"/>
  <c r="B175" i="2" s="1"/>
  <c r="B176" i="2" s="1"/>
  <c r="B177" i="2" s="1"/>
  <c r="B178" i="2" s="1"/>
  <c r="B179" i="2" s="1"/>
  <c r="B180" i="2" s="1"/>
  <c r="B181" i="2" s="1"/>
  <c r="B182" i="2" s="1"/>
  <c r="B183" i="2" s="1"/>
  <c r="B184" i="2" s="1"/>
  <c r="B185" i="2" s="1"/>
  <c r="B186" i="2" s="1"/>
  <c r="B187" i="2" s="1"/>
  <c r="B188" i="2" s="1"/>
  <c r="B189" i="2" s="1"/>
  <c r="B190" i="2" s="1"/>
  <c r="B191" i="2" s="1"/>
  <c r="B192" i="2" s="1"/>
  <c r="B193" i="2" s="1"/>
  <c r="B194" i="2" s="1"/>
  <c r="B195" i="2" s="1"/>
  <c r="N182" i="2" l="1"/>
  <c r="N165" i="2"/>
  <c r="N64" i="2"/>
  <c r="N48" i="2"/>
  <c r="N36" i="2"/>
  <c r="N24" i="2"/>
  <c r="N12" i="2"/>
  <c r="N49" i="2"/>
  <c r="N181" i="2"/>
  <c r="N164" i="2"/>
  <c r="N63" i="2"/>
  <c r="N47" i="2"/>
  <c r="N35" i="2"/>
  <c r="N23" i="2"/>
  <c r="N11" i="2"/>
  <c r="N68" i="2"/>
  <c r="N168" i="2"/>
  <c r="N180" i="2"/>
  <c r="N162" i="2"/>
  <c r="N62" i="2"/>
  <c r="N46" i="2"/>
  <c r="N34" i="2"/>
  <c r="N22" i="2"/>
  <c r="N10" i="2"/>
  <c r="N38" i="2"/>
  <c r="N179" i="2"/>
  <c r="N161" i="2"/>
  <c r="N61" i="2"/>
  <c r="N45" i="2"/>
  <c r="N33" i="2"/>
  <c r="N21" i="2"/>
  <c r="N9" i="2"/>
  <c r="N193" i="2"/>
  <c r="N67" i="2"/>
  <c r="N178" i="2"/>
  <c r="N160" i="2"/>
  <c r="N59" i="2"/>
  <c r="N44" i="2"/>
  <c r="N32" i="2"/>
  <c r="N20" i="2"/>
  <c r="N8" i="2"/>
  <c r="N169" i="2"/>
  <c r="N37" i="2"/>
  <c r="N177" i="2"/>
  <c r="N155" i="2"/>
  <c r="N58" i="2"/>
  <c r="N43" i="2"/>
  <c r="N31" i="2"/>
  <c r="N19" i="2"/>
  <c r="N7" i="2"/>
  <c r="N25" i="2"/>
  <c r="N176" i="2"/>
  <c r="N96" i="2"/>
  <c r="N57" i="2"/>
  <c r="N42" i="2"/>
  <c r="N30" i="2"/>
  <c r="N18" i="2"/>
  <c r="N6" i="2"/>
  <c r="N14" i="2"/>
  <c r="N175" i="2"/>
  <c r="N92" i="2"/>
  <c r="N56" i="2"/>
  <c r="N41" i="2"/>
  <c r="N29" i="2"/>
  <c r="N17" i="2"/>
  <c r="N5" i="2"/>
  <c r="N50" i="2"/>
  <c r="N185" i="2"/>
  <c r="N173" i="2"/>
  <c r="N80" i="2"/>
  <c r="N52" i="2"/>
  <c r="N40" i="2"/>
  <c r="N28" i="2"/>
  <c r="N16" i="2"/>
  <c r="N26" i="2"/>
  <c r="N170" i="2"/>
  <c r="N69" i="2"/>
  <c r="N51" i="2"/>
  <c r="N39" i="2"/>
  <c r="N27" i="2"/>
  <c r="N15" i="2"/>
  <c r="N13" i="2"/>
  <c r="N4" i="2"/>
  <c r="I71" i="1"/>
  <c r="L71" i="1" l="1"/>
  <c r="K71" i="1"/>
  <c r="N71" i="1" s="1"/>
  <c r="J71" i="1"/>
  <c r="M71" i="1" s="1"/>
  <c r="B5" i="1"/>
  <c r="B198" i="1" l="1"/>
  <c r="B201" i="1" s="1"/>
  <c r="B202" i="1" s="1"/>
  <c r="B203" i="1" s="1"/>
  <c r="B206" i="1" s="1"/>
  <c r="B209" i="1" s="1"/>
  <c r="B212" i="1" s="1"/>
  <c r="B213" i="1" s="1"/>
  <c r="B216" i="1" s="1"/>
  <c r="B200" i="2"/>
  <c r="B201" i="2" s="1"/>
  <c r="B202" i="2" s="1"/>
  <c r="B203" i="2" s="1"/>
  <c r="B205" i="2" s="1"/>
  <c r="B206" i="2" s="1"/>
  <c r="B208" i="2" s="1"/>
  <c r="B209" i="2" s="1"/>
  <c r="B211" i="2" s="1"/>
  <c r="B212" i="2" s="1"/>
  <c r="B213" i="2" s="1"/>
  <c r="B215" i="2" s="1"/>
  <c r="B216" i="2" s="1"/>
</calcChain>
</file>

<file path=xl/sharedStrings.xml><?xml version="1.0" encoding="utf-8"?>
<sst xmlns="http://schemas.openxmlformats.org/spreadsheetml/2006/main" count="1045" uniqueCount="579">
  <si>
    <t>STT</t>
  </si>
  <si>
    <t>Tên đường</t>
  </si>
  <si>
    <t>Đoạn đường</t>
  </si>
  <si>
    <t>Đường Lê Duẩn</t>
  </si>
  <si>
    <t>Đường Nguyễn Văn Linh</t>
  </si>
  <si>
    <t>Đường Nguyễn Huệ</t>
  </si>
  <si>
    <t>Hết tuyến</t>
  </si>
  <si>
    <t>Đường Huỳnh Văn Nghệ</t>
  </si>
  <si>
    <t>Toàn tuyến</t>
  </si>
  <si>
    <t>Đường Đoàn Thị Điểm</t>
  </si>
  <si>
    <t>Đường Hồ Hảo Hớn</t>
  </si>
  <si>
    <t>Đường Đào Duy Từ</t>
  </si>
  <si>
    <t>Đường Trần Quốc Toản</t>
  </si>
  <si>
    <t>Đường Nguyễn Công Hoan</t>
  </si>
  <si>
    <t>Đường Phạm Thế Hiển</t>
  </si>
  <si>
    <t>Đường Thành Thái</t>
  </si>
  <si>
    <t>Đường Ngô Đức Kế</t>
  </si>
  <si>
    <t>Đường Lạc Long Quân</t>
  </si>
  <si>
    <t>Đường Điểu Ong</t>
  </si>
  <si>
    <t>Đường Trần Quốc Thảo</t>
  </si>
  <si>
    <t>Đường Phan Đình Phùng</t>
  </si>
  <si>
    <t>Đường Tống Duy Tân</t>
  </si>
  <si>
    <t>Đường Cao Bá Quát</t>
  </si>
  <si>
    <t>Đường Hoàng Diệu</t>
  </si>
  <si>
    <t>Đường Tô Hiến Thành</t>
  </si>
  <si>
    <t>Đường Quốc lộ 13</t>
  </si>
  <si>
    <t>Các tuyến đường đất còn lại</t>
  </si>
  <si>
    <t>Đường Nguyễn Trung Trực</t>
  </si>
  <si>
    <t>Cuối tuyến</t>
  </si>
  <si>
    <t>Giáp đường Cao Bá Quát</t>
  </si>
  <si>
    <t>Đường ĐH 01</t>
  </si>
  <si>
    <t>Đường số 25</t>
  </si>
  <si>
    <t>Đường nhựa, đường bê tông còn lại chưa quy định cụ thể ở các mục trên</t>
  </si>
  <si>
    <t>Phường Chơn Thành</t>
  </si>
  <si>
    <t>Đường 02 tháng 4 (Đường Quốc lộ 13)</t>
  </si>
  <si>
    <t>Ngã tư Chơn Thành</t>
  </si>
  <si>
    <t>Phía Đông: Giáp đường bê tông (Hết ranh đất bà Nguyễn Thị Riêng) Phía Tây: Giáp đường bê tông hết ranh đất bà Nguyễn Thị Mòi</t>
  </si>
  <si>
    <t>Ngã tư đường Ngô Gia Tự (Đường số 3)</t>
  </si>
  <si>
    <t>Đường Ngô Gia Tự (Đường số 3)</t>
  </si>
  <si>
    <t>Đường Lạc Long Quân (Đường số 7)</t>
  </si>
  <si>
    <t>Đường Phùng Hưng (Ngã 3 tổ 9-10, khu phố 10)</t>
  </si>
  <si>
    <t>Ranh giới phường Minh Hưng</t>
  </si>
  <si>
    <t>Cầu Bến Đình</t>
  </si>
  <si>
    <t>Ngã ba đường Phú Riềng Đỏ</t>
  </si>
  <si>
    <t>Đường Nguyễn Huệ - Đường ĐT 751 (Đường Quốc lộ 14 cũ)</t>
  </si>
  <si>
    <t>Cầu Suối Đôi</t>
  </si>
  <si>
    <t>Cầu Bàu Bàng</t>
  </si>
  <si>
    <t>Hết ranh thửa đất số 365, tờ bản đồ số 16 (ranh giới phường Minh Thành  cũ)</t>
  </si>
  <si>
    <t>Ngã ba đường Ngô Đức Kế</t>
  </si>
  <si>
    <t>Ngã ba đường bê tông (thửa đất số 43, tờ bản đồ số 62 của ông Huỳnh Duy Kha)</t>
  </si>
  <si>
    <t>Đường Lạc Long Quân (Đường quy hoạch số 7)</t>
  </si>
  <si>
    <t>Đầu tuyến (Cách HLBVĐB - Đường Quốc lộ 14: 25m)</t>
  </si>
  <si>
    <t>Ngã tư đường bê tông hết ranh trường tiểu học Chơn Thành A</t>
  </si>
  <si>
    <t>Ngã ba đường Ngô Gia Tự nối dài</t>
  </si>
  <si>
    <t>Đến ngã tư đường giáp ranh đất ông Liên Hoàng Quân</t>
  </si>
  <si>
    <t>Đường 02 tháng 4 (Cách HLBVĐB - Đường Quốc lộ 13: 25m)</t>
  </si>
  <si>
    <t>Đường Phạm Hồng Thái (Đường số 8)</t>
  </si>
  <si>
    <t>Đầu đường Nguyễn Huệ (Đường ĐT 751)</t>
  </si>
  <si>
    <t>Ngã tư đường Phạm Hồng Thái à đường Ngô Gia Tự</t>
  </si>
  <si>
    <t>Ngã tư đường Phạm Thế Hiển</t>
  </si>
  <si>
    <t>Đầu tuyến (Cách HLBVĐB - Đường 02 tháng 4: 25m)</t>
  </si>
  <si>
    <t>Ngã tư đường bê tông (hết ranh thửa đất số 15 tờ bản đồ số 72)</t>
  </si>
  <si>
    <t>Cuối tuyến (đường Nguyễn Huệ)</t>
  </si>
  <si>
    <t>Đường Hoàng Hoa Thám (D1)</t>
  </si>
  <si>
    <t>Đường Phạm Ngọc Thạch (D9)</t>
  </si>
  <si>
    <t>Ngã tư đường Cao Bá Quát</t>
  </si>
  <si>
    <t>Đường Phan Đình Giót (N1)</t>
  </si>
  <si>
    <t>Đường Phan Đình Phùng (N9)</t>
  </si>
  <si>
    <t>Các đường quy hoạch còn lại trong khu trung tâm hành chính thị xã</t>
  </si>
  <si>
    <t>Đường Phước Long</t>
  </si>
  <si>
    <t>Đường 02 tháng 4</t>
  </si>
  <si>
    <t>Đường D5</t>
  </si>
  <si>
    <t>Đường Phú Riềng Đỏ (Gò Mạc cũ)</t>
  </si>
  <si>
    <t>Ngã ba đường tổ Khu phố 6 (Hết đất nhà ông Nguyễn Văn Hùng) (thửa đất số 69, tờ bản đồ số 34)</t>
  </si>
  <si>
    <t>Cống Gò Mạc (thửa đất số 96, tờ bản đồ số 35)</t>
  </si>
  <si>
    <t>Đường Âu Cơ (Đường tổ 7, khu phố 1)</t>
  </si>
  <si>
    <t>Ngã tư hết thửa đất số 4, tờ bản đồ số 86</t>
  </si>
  <si>
    <t>Đường Cao Thắng (Đường tổ 3, tổ 4 , khu phố Hiếu Cảm)</t>
  </si>
  <si>
    <t>Đường Nguyễn Huệ (Đường Quốc lộ 14)</t>
  </si>
  <si>
    <t>Hết ranh đất nhà ông Nguyễn Văn Song (thửa đất số 209, tờ bản đồ số 28)</t>
  </si>
  <si>
    <t>Cầu Suối Đĩa (Hết đất ông Hoàng Văn Long)</t>
  </si>
  <si>
    <t>Hết đường điện 110KV</t>
  </si>
  <si>
    <t>Đầu đường điện 110KV</t>
  </si>
  <si>
    <t>Đường Hồ Chí Minh</t>
  </si>
  <si>
    <t>Đường tổ 4, khu phố Trung Lợi</t>
  </si>
  <si>
    <t>Đoạn từ đường Nguyễn Huệ</t>
  </si>
  <si>
    <t>Ngã tư đường bê tông (Hết ranh thửa đất số 282 à 279 tờ bản đồ số 20)</t>
  </si>
  <si>
    <t>Ngã tư đường bê tông (Hết ranh thửa đất số 282 và 279 tờ bản đồ số 20)</t>
  </si>
  <si>
    <t>Ngã tư hết thửa đất số 325, tờ bản đồ số 20</t>
  </si>
  <si>
    <t>Đầu thửa đất số 39, tờ bản đồ số 58</t>
  </si>
  <si>
    <t>Giáp đường Huỳnh Văn Bánh</t>
  </si>
  <si>
    <t>Đường Cao Bá Quát (Đường ranh giới Chơn Thành - Minh Hưng)</t>
  </si>
  <si>
    <t>Ranh giới phường Minh Thành (cũ)</t>
  </si>
  <si>
    <t>Ngã ba tổ 9 -10 khu phố 10</t>
  </si>
  <si>
    <t>Giáp ranh phường Minh Hưng (thửa đất số 815 tờ bản đồ số 1)</t>
  </si>
  <si>
    <t>Ngã tư đường tổ 9 -10 khu phố 10</t>
  </si>
  <si>
    <t>Ngã ba đường tổ 9, khu phố 10 (thửa đất số 1185 tờ bản đồ số 6)</t>
  </si>
  <si>
    <t>Đường Trừ Văn Thố (Đường 239 cũ)</t>
  </si>
  <si>
    <t>Hết tuyến (Hết ranh đất thửa đất số 18, tờ bản đồ số 23)</t>
  </si>
  <si>
    <t>Đường sỏi đỏ liên tổ 1, 2, 3 khu phố 5</t>
  </si>
  <si>
    <t>Cuối đường sỏi đỏ khu phố 5 giáp suối Bến Đình (giáp đất bà Đặng Thị Sang)</t>
  </si>
  <si>
    <t>Đến ranh thửa đất số 57, tờ bản đồ số 102</t>
  </si>
  <si>
    <t>Đường sỏi đỏ tổ 4 khu phố 5</t>
  </si>
  <si>
    <t>Ngã ba đường liên tổ 5, khu phố 5 (giáp đất bà Nguyễn Thị Ái) (Hết ranh đất thửa đất số 19, tờ bản đồ số 103)</t>
  </si>
  <si>
    <t>Đường Hoàng Diệu (đường tổ 4, khu phố Hiếu Cảm)</t>
  </si>
  <si>
    <t>Hết đất của ông La Xuân (thửa đất số 92, tờ bản đồ số 27)</t>
  </si>
  <si>
    <t>Hết đất của bà Tống Thị Vân (thửa đất số 61, tờ bản đồ số 28)</t>
  </si>
  <si>
    <t>Ngã tư đường Điểu Ong</t>
  </si>
  <si>
    <t>Ngã ba đường đất (Hết ranh thửa đất số 57, tờ bản đồ số 11)</t>
  </si>
  <si>
    <t>Hết tuyến (Đến ranh thửa đất số 41, tờ bản đồ số 6)</t>
  </si>
  <si>
    <t>Ngã ba đường liên Khu phố 9-Khu phố 2</t>
  </si>
  <si>
    <t>Đường Huỳnh Văn Bánh</t>
  </si>
  <si>
    <t>Ngã ba đường Cao Bá Quát</t>
  </si>
  <si>
    <t>Ngã ba đường Ngô Tất Tố</t>
  </si>
  <si>
    <t>Đường Phan Kế Bính</t>
  </si>
  <si>
    <t>Ngã ba ranh giới Khu phố 1-3</t>
  </si>
  <si>
    <t>Ngã ba đường nhựa (Hết thửa đất số 64 tờ bản đồ số 65)</t>
  </si>
  <si>
    <t>Phạm Hồng Thái nối dài (Đường tổ 9, tổ 10, khu phố 10 cũ)</t>
  </si>
  <si>
    <t>Đường tổ 01, tổ 12, khu phố 9</t>
  </si>
  <si>
    <t>Ngã ba đường Hồ Hảo Hớn</t>
  </si>
  <si>
    <t>Ngã ba đường Nguyễn Công Hoan</t>
  </si>
  <si>
    <t>Đường tổ 11, khu phố 9</t>
  </si>
  <si>
    <t>Đường liên khu phố 9 - khu phố 10</t>
  </si>
  <si>
    <t>Ngã ba đường tổ 11 khu phố 9</t>
  </si>
  <si>
    <t>Giáp thửa đất số 48, tờ bản đồ số 6</t>
  </si>
  <si>
    <t>Đường liên khu phố 9 - khu phố 2</t>
  </si>
  <si>
    <t>Đường tổ 1 - tổ 12 khu phố 9</t>
  </si>
  <si>
    <t>Đường tổ 9, khu phố 10</t>
  </si>
  <si>
    <t>Đường Cao Bá Quát (thửa đất số 495, tờ bản đồ số 01)</t>
  </si>
  <si>
    <t>Đường Phùng Hưng (thửa đất số 16, tờ bản đồ số 06)</t>
  </si>
  <si>
    <t>Đường Cao Bá Quát (thửa đất số 170, tờ bản đồ số 01)</t>
  </si>
  <si>
    <t>Đường Phùng Hưng (thửa đất số 8, tờ bản đồ số 06)</t>
  </si>
  <si>
    <t>Đường Cao Bá Quát (thửa đất số 168, tờ bản đồ số 01)</t>
  </si>
  <si>
    <t>Ngã ba đường tổ 9 -10 khu phố 10 (Hết ranh thửa đất số 539, tờ bản đồ số 2)</t>
  </si>
  <si>
    <t>Đường ranh giới phường Hưng Long (thị trấn Chơn Thành cũ) - phường Minh Thành (Đường rộng 2m chưa đầu tư nâng cấp)</t>
  </si>
  <si>
    <t>Đầu ranh thửa đất số 29, tờ bản đồ số 16</t>
  </si>
  <si>
    <t>Đường tổ 9, 10, khu phố Hiếu Cảm</t>
  </si>
  <si>
    <t>Đường liên tổ 9 - 7B - 5 - 6, Khu phố Hiếu Cảm</t>
  </si>
  <si>
    <t>Đường ranh giới phường Hưng Long (cũ) - phường Minh Thành (cũ) (Đường rộng 2m chưa đầu tư nâng cấp)</t>
  </si>
  <si>
    <t>Ngã ba đường giáp ranh thửa đất số 39, tờ bản đồ số 107</t>
  </si>
  <si>
    <t>Giáp thửa đất số 24, tờ bản đồ số 109</t>
  </si>
  <si>
    <t>Đường liên tổ 9 - 7B - 5 - 6, khu phố Hiếu Cảm</t>
  </si>
  <si>
    <t>Ngã ba hết ranh đất nhà ông Đặng Văn Hiếu</t>
  </si>
  <si>
    <t>Ngã ba đường đất (Hết ranh đất bà Trần Thị Hải)</t>
  </si>
  <si>
    <t>Đường tổ 6 khu phố Hiếu Cảm</t>
  </si>
  <si>
    <t>Đầu ranh thửa đất số 11, tờ bản đồ số 111</t>
  </si>
  <si>
    <t>Hết ranh thửa đất số 1, tờ bản đồ số 111</t>
  </si>
  <si>
    <t>Đầu ranh thửa đất số 113, tờ bản đồ số 111</t>
  </si>
  <si>
    <t>Ngã ba hết ranh thửa đất số 34, tờ bản đồ số 112</t>
  </si>
  <si>
    <t>Đường liên tổ 7A-7B, khu phố Hiếu Cảm</t>
  </si>
  <si>
    <t>Hết ranh đất thửa đất số 49, tờ bản đồ số 44</t>
  </si>
  <si>
    <t>Đường liên tổ 7A-7B, khu phố Hiếu Cảm (Nhánh 1)</t>
  </si>
  <si>
    <t>Giáp ranh đất nhà bà Trần Thị Phiên</t>
  </si>
  <si>
    <t>Đường liên tổ 7A-7B, khu phố Hiếu Cảm (Nhánh 2)</t>
  </si>
  <si>
    <t>Ngã ba đường liên tổ 9 - 7B - 5 - 6, khu phố Hiếu Cảm</t>
  </si>
  <si>
    <t>Đường liên tổ 7A-7B, khu phố Hiếu Cảm (Nhánh 3)</t>
  </si>
  <si>
    <t>Giáp ranh đất ông Võ Văn Nàm</t>
  </si>
  <si>
    <t>Đường tổ 4, khu phố Hiếu Cảm</t>
  </si>
  <si>
    <t>Suối Bàu Bàng</t>
  </si>
  <si>
    <t>Đường tổ 6, khu phố Hiếu Cảm</t>
  </si>
  <si>
    <t>Đường Hồ Chí Minh (thửa đất số 68, tờ bản đồ số 111)</t>
  </si>
  <si>
    <t>Đất nhà ông Võ Văn Thành (thửa đất số 04, tờ bản đồ số 115)</t>
  </si>
  <si>
    <t>Đường Hồ Chí Minh (thửa đất số 12, tờ bản đồ số 46)</t>
  </si>
  <si>
    <t>Đất nhà ông Nguyễn Văn Sơn (thửa đất số 07, tờ bản đồ số 115)</t>
  </si>
  <si>
    <t>Đường tổ 6, tổ 7, khu phố Trung Lợi</t>
  </si>
  <si>
    <t>Đường Lê Duẩn: thửa đất số 102, tờ bản đồ số 13)</t>
  </si>
  <si>
    <t>Đường Cao Bá Quát (thửa đất số 02, tờ bản đồ số 04)</t>
  </si>
  <si>
    <t>Đường tổ 8, khu phố Trung Lợi</t>
  </si>
  <si>
    <t>Đường tổ 4, khu phố Trung Lợi (thửa đất số 125, tờ bản đồ số 13)</t>
  </si>
  <si>
    <t>Đường tổ 7, khu phố Trung Lợi</t>
  </si>
  <si>
    <t>Đường Nguyễn Văn Linh (đường Trung tâm hành chính - Minh Hưng) (thửa đất số 11, tờ bản đồ số 14)</t>
  </si>
  <si>
    <t>Ranh giới phường Chơn Thành (thửa đất số 07, tờ bản đồ số 10)</t>
  </si>
  <si>
    <t>Đường tổ 9, khu phố Trung Lợi</t>
  </si>
  <si>
    <t>Đường Nguyễn Văn Linh (đường Trung tâm hành chính - Minh Hưng) (thửa đất số 23, tờ bản đồ số 14)</t>
  </si>
  <si>
    <t>Đường Nguyễn Huệ (Đường Quốc lộ 14 cũ): Đất nhà ông Nguyễn Diệu (thửa đất số 59, tờ bản đồ số 15)</t>
  </si>
  <si>
    <t>Đất nhà ông Nguyễn Văn Hùng (thửa đất số 26, tờ bản đồ số 15)</t>
  </si>
  <si>
    <t>Đường tổ 8, tổ 3A, khu phố 4</t>
  </si>
  <si>
    <t>Đường Trừ Văn Thố: Đất nhà ông Phạm Văn Bảo (thửa đất số 130, tờ bản đồ số 26)</t>
  </si>
  <si>
    <t>Ngã ba đường liên khu phố 4-5-8 (Hết ranh đất nhà bà Đặng Thị Sen)</t>
  </si>
  <si>
    <t>Đường tổ 3A, khu phố 4</t>
  </si>
  <si>
    <t>Đất nhà bà Nguyễn Thị Thanh Thanh (thửa đất số 158, tờ bản đồ số 26)</t>
  </si>
  <si>
    <t>Đường tổ 3A, 3B, khu phố 4</t>
  </si>
  <si>
    <t>Đất nhà bà Võ Thi Khen (thửa đất số 121, tờ bản đồ số 25)</t>
  </si>
  <si>
    <t>Đất nhà ông Phan Kỹ (thửa đất số 17, tờ bản đồ số 32)</t>
  </si>
  <si>
    <t>Đường liên khu phố 4 - khu phố 5</t>
  </si>
  <si>
    <t>Đất nhà ông Đinh Biên Cương (thửa đất số 92, tờ bản đồ số 32)</t>
  </si>
  <si>
    <t>Đầu ranh đất thửa đất số 45, tờ bản đồ số 32</t>
  </si>
  <si>
    <t>Hết tuyến (Giáp ranh thửa đất số 32 tờ bản đồ số 31)</t>
  </si>
  <si>
    <t>Đường tổ 7 khu phố 5</t>
  </si>
  <si>
    <t>Đầu ranh đất thửa đất số 570, tờ bản đồ số 32</t>
  </si>
  <si>
    <t>Hết ranh đất thửa đất số 575, tờ bản đồ số 32</t>
  </si>
  <si>
    <t>Đầu ranh đất thửa đất số 400, tờ bản đồ số 32</t>
  </si>
  <si>
    <t>Hết ranh đất thửa đất số 422, tờ bản đồ số 32</t>
  </si>
  <si>
    <t>Đường tổ 4, khu phố 6</t>
  </si>
  <si>
    <t>Đất nhà ông Nguyễn Văn Bé (thửa đất số 72, tờ bản đồ số 26)</t>
  </si>
  <si>
    <t>Ngã ba đường tổ 4 - tổ 5 Khu phố 6</t>
  </si>
  <si>
    <t>Ngã ba đường tổ 5 - tổ 7 Khu phố 6</t>
  </si>
  <si>
    <t>Đường tổ 4 tổ 5 khu phố 6</t>
  </si>
  <si>
    <t>Đầu ranh đất thửa đất số 95 tờ bản đồ số 27</t>
  </si>
  <si>
    <t>Đường tổ 6 - tổ 7 Khu phố 6</t>
  </si>
  <si>
    <t>Đường tổ 5, tổ 7, khu phố 6</t>
  </si>
  <si>
    <t>Đường tổ 8, tổ 9, khu phố 7</t>
  </si>
  <si>
    <t>Ngã ba đường tổ 5 - tổ 7 Khu phố 6 (Đầu ranh đất thửa đất số 18 tờ bản đồ số 34)</t>
  </si>
  <si>
    <t>Ngã ba đường bê tông thửa đất số 6, tờ bản đồ số 35</t>
  </si>
  <si>
    <t>Đường tổ 8 khu phố 7</t>
  </si>
  <si>
    <t>Ngã ba đường Phú Riềng Đỏ (Đầu ranh thửa đất số 134, tờ bản đồ số 34)</t>
  </si>
  <si>
    <t>Hết ranh thửa đất số 117, tờ bản đồ số 34</t>
  </si>
  <si>
    <t>Ngã ba đường Phú Riềng Đỏ (Đầu ranh thửa đất số 94, tờ bản đồ số 34)</t>
  </si>
  <si>
    <t>Hết ranh thửa đất số 136, tờ bản đồ số 34</t>
  </si>
  <si>
    <t>Đường tổ 9 khu phố 7</t>
  </si>
  <si>
    <t>Ngã ba đường tổ 8, tổ 9, khu phố 7 thửa đất số 58, tờ bản đồ số 34</t>
  </si>
  <si>
    <t>Ngã ba đường tổ 8, tổ 9, khu phố 7 thửa đất số 56, tờ bản đồ số 34</t>
  </si>
  <si>
    <t>Đường Tô Hiến Thành (Thửa đất số 39, tờ bản đồ số 33)</t>
  </si>
  <si>
    <t>Đất nhà ông Trần Tuấn Vũ (thửa đất số 169, tờ bản đồ số 34)</t>
  </si>
  <si>
    <t>Đường tổ 7, khu phố 8</t>
  </si>
  <si>
    <t>Đường Trừ Văn Thố: Đất nhà ông Ngô Văn Diệu (thửa đất số 11, tờ bản đồ số 29)</t>
  </si>
  <si>
    <t>Suối xóm Hồ (Ranh giới phường Minh Hưng)</t>
  </si>
  <si>
    <t>Đường tổ 4, khu phố 8</t>
  </si>
  <si>
    <t>Ngã ba đầu ranh đất nhà ông Lê Thành Công (thửa đất số 13, tờ bản đồ số 30)</t>
  </si>
  <si>
    <t>Ngã ba đường tổ 9 Khu phố 8 (Hết ranh thửa đất số 88, tờ bản đồ số 23)</t>
  </si>
  <si>
    <t>Đường tổ 5, khu phố 8</t>
  </si>
  <si>
    <t>Đường Trừ Văn Thố: Đầu ranh thửa đất số 07, tờ bản đồ số 17)</t>
  </si>
  <si>
    <t>Ngã ba đường liên khu 4-5- 8</t>
  </si>
  <si>
    <t>Đường tổ 9, khu phố 8</t>
  </si>
  <si>
    <t>Ngã ba đường Trừ Văn Thố: Đầu ranh thửa đất số 11, tờ bản đồ số 23)</t>
  </si>
  <si>
    <t>Hết ranh thửa đất số 69, tờ bản đồ số 30</t>
  </si>
  <si>
    <t>Ngã ba đường Trừ Văn Thố: Đầu ranh thửa đất số 60, tờ bản đồ số 23)</t>
  </si>
  <si>
    <t>Ranh giới phường Thành Tâm (cũ) (thửa đất số 63, tờ bản đồ số 30)</t>
  </si>
  <si>
    <t>Đường tổ 5 Khu phố 8 (tránh mỏ Cao Lanh)</t>
  </si>
  <si>
    <t>Đầu thửa đất số 28, tờ bản đồ số 18</t>
  </si>
  <si>
    <t>Hết thửa đất số 29, tờ bản đồ số 25</t>
  </si>
  <si>
    <t>Đường nhựa tổ 3 - tổ 4 khu phố Hiếu Cảm</t>
  </si>
  <si>
    <t>Đầu đường Cao Thắng</t>
  </si>
  <si>
    <t>Đường tổ 5, tổ 6, khu phố Trung Lợi</t>
  </si>
  <si>
    <t>Đường Ngô Tất Tố (đầu ranh thửa đất số 621, tờ bản đồ số 13)</t>
  </si>
  <si>
    <t>Đường Lê Duẩn (hết ranh thửa đất số 861, tờ bản đồ số 13)</t>
  </si>
  <si>
    <t>Các tuyến đường khu dân cư Lâm Sản 7 (tờ bản đồ số 106, khu phố 7)</t>
  </si>
  <si>
    <t>Đường Nguyễn Huệ (đầu ranh thửa đất số 16, tờ bản đồ số 87)</t>
  </si>
  <si>
    <t>Giáp suối Bến Đình (hết ranh thửa đất số 461, tờ bản đồ số 26)</t>
  </si>
  <si>
    <t>Giáp đường tổ 3A, Khu phố 4</t>
  </si>
  <si>
    <t>Đường liên Khu phố 10 - Khu phố Trung Lợi</t>
  </si>
  <si>
    <t>Đường tổ 6, Khu phố 8 (Đường kế Trạm y tế Chơn Thành)</t>
  </si>
  <si>
    <t>Ranh giới phường Chơn Thành</t>
  </si>
  <si>
    <t>Đầu đất Công ty gỗ Phong Phú (Ngã tư đường Hồ Chí Minh à đường Quốc lộ 13 cũ)</t>
  </si>
  <si>
    <t>Đầu đất công ty gỗ Phong Phú (Ngã tư đường Hồ Chí Minh và đường Quốc lộ 13 cũ)</t>
  </si>
  <si>
    <t>Hết đường số 29</t>
  </si>
  <si>
    <t>Cầu Tham Rớt</t>
  </si>
  <si>
    <t>Đường D4 (Đường Tô Hiến Thành)</t>
  </si>
  <si>
    <t>Đường trục chính Khu công nghiệp Chơn Thành</t>
  </si>
  <si>
    <t>Mương thoát nước phía tây Khu công nghiệp Chơn Thành</t>
  </si>
  <si>
    <t>Đường Trung tâm hành chính phường Thành Tâm</t>
  </si>
  <si>
    <t>Đường D9</t>
  </si>
  <si>
    <t>Hết ranh Khu công nghiệp Chơn Thành</t>
  </si>
  <si>
    <t>Đường thảm nhựa khu phố Hòa Vinh 2 (Đường vào KMC)</t>
  </si>
  <si>
    <t>Ngã tư đường (Hết ranh thửa đất số 119, tờ bản đồ số 210)</t>
  </si>
  <si>
    <t>Cống thoát nước hết ranh công ty bột mỳ Thành Công</t>
  </si>
  <si>
    <t>Hết tuyến (Đường đất)</t>
  </si>
  <si>
    <t>Đường giáp ranh phường Thành Tâm - phường Hưng Long (Thị trấn Chơn Thành cũ)</t>
  </si>
  <si>
    <t>Đường D4 (Đường Tô Hiến Thành) (Đầu ranh thửa đất số 139, tờ bản đồ số 191)</t>
  </si>
  <si>
    <t>Hết ranh thửa đất số 100, tờ bản đồ số 191</t>
  </si>
  <si>
    <t>Cuối ranh Khu công nghiệp Chơn Thành</t>
  </si>
  <si>
    <t>Đường ĐT 751 (Đường Quốc lộ 14 cũ)</t>
  </si>
  <si>
    <t>Ranh giới phường Hưng Long (cũ) (thửa đất số 49 tờ bản đồ số 265)</t>
  </si>
  <si>
    <t>Hết Đường vào Cổng chính Khu Công Nghiệp Becamex - Bình Phước</t>
  </si>
  <si>
    <t>Ngã tư đường N2</t>
  </si>
  <si>
    <t>Cầu suối ngang (ranh xã Nha Bích)</t>
  </si>
  <si>
    <t>Đường Minh Thành - An Long</t>
  </si>
  <si>
    <t>Đầu đất nhà ông Huỳnh Văn Đáo (thửa đất số 16, tờ bản đồ số 273)</t>
  </si>
  <si>
    <t>Hết đất nhà bà Lê Thị Gái (thửa đất số 198, tờ bản đồ số 159)</t>
  </si>
  <si>
    <t>Ranh giới xã An Long, TP. Hồ Chí Minh</t>
  </si>
  <si>
    <t>Đường nhựa Minh Thành - Bàu Nàm</t>
  </si>
  <si>
    <t>Ranh giới xã Nha Bích</t>
  </si>
  <si>
    <t>Giáp đập Phước Hòa - Ranh giới TP. Hồ Chí Minh</t>
  </si>
  <si>
    <t>Đường nhựa khu phố 3 - khu phố 5 (Đường số 40)</t>
  </si>
  <si>
    <t>Ngã 4 đường đất đỏ khu phố Minh Thành 5, phường Chơn Thành</t>
  </si>
  <si>
    <t>Đường Nguyễn Huệ (Đường Quốc lộ 14 cũ): Đất nhà bà Võ Thị Thức (thửa đất số 02, tờ bản đồ số 142)</t>
  </si>
  <si>
    <t>Đường số 11</t>
  </si>
  <si>
    <t>Từ đất nhà bà Phạm Thị Loan (thửa đất số 735, tờ bản đồ số 158)</t>
  </si>
  <si>
    <t>Hết đất nhà ông 7 Cầu (thửa đất số 02, tờ bản đồ số 158)</t>
  </si>
  <si>
    <t>Đến hết thửa đất số 86, tờ bản đồ số 157</t>
  </si>
  <si>
    <t>Từ thửa đất số 16, tờ bản đồ số 154</t>
  </si>
  <si>
    <t>Đến cuối thửa đất số 02, tờ bản đồ số 124 (Toàn tuyến)</t>
  </si>
  <si>
    <t>Đường số 27</t>
  </si>
  <si>
    <t>Từ thửa đất số 24, tờ bản đồ số 154</t>
  </si>
  <si>
    <t>Đến cuối thửa đất số 90, tờ bản đồ số 154</t>
  </si>
  <si>
    <t>Đường Đồng Hưu - Bầu Nam</t>
  </si>
  <si>
    <t>Giáp đường Minh Thành - An Long (thửa đất số 167, tờ bản đồ số 160)</t>
  </si>
  <si>
    <t>Điểm đầu</t>
  </si>
  <si>
    <t>Điểm cuối</t>
  </si>
  <si>
    <t xml:space="preserve">Điểm đầu </t>
  </si>
  <si>
    <t>Khu trung tâm thương mại Chơn Thành</t>
  </si>
  <si>
    <t>Đường D1</t>
  </si>
  <si>
    <t>Khu dân cư đô thị và thương mại dịch vụ Suối Đôi</t>
  </si>
  <si>
    <t>Các đường quy hoạch còn lại</t>
  </si>
  <si>
    <t>Toàn tuyến (không bao gồm các tuyến đường đã có tên cụ thể đã có quy định giá trong Bảng giá đất)</t>
  </si>
  <si>
    <t>Khu dân cư Cát Tường - Phú Thành</t>
  </si>
  <si>
    <t>Đường N3</t>
  </si>
  <si>
    <t>Đường Quy hoạch còn lại (Trừ đường trục chính Khu công nghiệp Chơn Thành - Đường số 6)</t>
  </si>
  <si>
    <t>Khu chợ và khu dân cư Thành Tâm</t>
  </si>
  <si>
    <t>Đường D3</t>
  </si>
  <si>
    <t>Đường D2</t>
  </si>
  <si>
    <t>Các tuyến đường còn lại (Bao gồm đường D1- Đoạn từ đường D3 đến hết quy hoạch chợ à khu dân cư Thành Tâm)</t>
  </si>
  <si>
    <t>Khu dân cư Thành Tâm 36,5 ha</t>
  </si>
  <si>
    <t>Đường N7</t>
  </si>
  <si>
    <t>Các tuyến đường còn lại trong Khu dân cư đã được đầu tư hạ tầng</t>
  </si>
  <si>
    <t>Đường Quy hoạch số 7 và số 9</t>
  </si>
  <si>
    <t>CTI1</t>
  </si>
  <si>
    <t>CTI2</t>
  </si>
  <si>
    <t>CTI3</t>
  </si>
  <si>
    <t>CTI4</t>
  </si>
  <si>
    <t>CTI5</t>
  </si>
  <si>
    <t>CTI6</t>
  </si>
  <si>
    <t>CTI7</t>
  </si>
  <si>
    <t>CTI8</t>
  </si>
  <si>
    <t>CTI9</t>
  </si>
  <si>
    <t>CTI10</t>
  </si>
  <si>
    <t>CTI14</t>
  </si>
  <si>
    <t>CTI13</t>
  </si>
  <si>
    <t>CTI11</t>
  </si>
  <si>
    <t>CTI12</t>
  </si>
  <si>
    <t>CTI15</t>
  </si>
  <si>
    <t>CTI16</t>
  </si>
  <si>
    <t>CTI17</t>
  </si>
  <si>
    <t>CTI18</t>
  </si>
  <si>
    <t>CTI19</t>
  </si>
  <si>
    <t>CTI20</t>
  </si>
  <si>
    <t>CTI21</t>
  </si>
  <si>
    <t>CTI22</t>
  </si>
  <si>
    <t>CTI23</t>
  </si>
  <si>
    <t>CTI24</t>
  </si>
  <si>
    <t>CTI25</t>
  </si>
  <si>
    <t>CTI26</t>
  </si>
  <si>
    <t>CTI27</t>
  </si>
  <si>
    <t>CTI28</t>
  </si>
  <si>
    <t>CTI29</t>
  </si>
  <si>
    <t>CTI30</t>
  </si>
  <si>
    <t>CTI31</t>
  </si>
  <si>
    <t>CTI32</t>
  </si>
  <si>
    <t>CTI34</t>
  </si>
  <si>
    <t>CTI35</t>
  </si>
  <si>
    <t>CTI36</t>
  </si>
  <si>
    <t>CTI37</t>
  </si>
  <si>
    <t>CTI38</t>
  </si>
  <si>
    <t>CTI40</t>
  </si>
  <si>
    <t>CTI41</t>
  </si>
  <si>
    <t>CTI42</t>
  </si>
  <si>
    <t>CTI43</t>
  </si>
  <si>
    <t>CTI44</t>
  </si>
  <si>
    <t>CTI45</t>
  </si>
  <si>
    <t>CTI46</t>
  </si>
  <si>
    <t>CTI47</t>
  </si>
  <si>
    <t>CTI48</t>
  </si>
  <si>
    <t>CTI49</t>
  </si>
  <si>
    <t>CTI50</t>
  </si>
  <si>
    <t>CTI51</t>
  </si>
  <si>
    <t>CTI52</t>
  </si>
  <si>
    <t>CTI53</t>
  </si>
  <si>
    <t>CTI54</t>
  </si>
  <si>
    <t>CTI55</t>
  </si>
  <si>
    <t>CTI56</t>
  </si>
  <si>
    <t>CTI57</t>
  </si>
  <si>
    <t>CTI58</t>
  </si>
  <si>
    <t>CTI59</t>
  </si>
  <si>
    <t>CTI60</t>
  </si>
  <si>
    <t>CTI61</t>
  </si>
  <si>
    <t>CTI62</t>
  </si>
  <si>
    <t>CTI63</t>
  </si>
  <si>
    <t>CTI64</t>
  </si>
  <si>
    <t>CTI65</t>
  </si>
  <si>
    <t>CTI66</t>
  </si>
  <si>
    <t>CTI67</t>
  </si>
  <si>
    <t>CTI68</t>
  </si>
  <si>
    <t>CTI69</t>
  </si>
  <si>
    <t>CTI70</t>
  </si>
  <si>
    <t>CTI71</t>
  </si>
  <si>
    <t>CTI72</t>
  </si>
  <si>
    <t>CTI73</t>
  </si>
  <si>
    <t>CTI74</t>
  </si>
  <si>
    <t>CTI75</t>
  </si>
  <si>
    <t>CTI76</t>
  </si>
  <si>
    <t>CTI77</t>
  </si>
  <si>
    <t>CTI78</t>
  </si>
  <si>
    <t>CTI79</t>
  </si>
  <si>
    <t>CTI80</t>
  </si>
  <si>
    <t>CTI81</t>
  </si>
  <si>
    <t>CTI82</t>
  </si>
  <si>
    <t>CTI83</t>
  </si>
  <si>
    <t>CTI84</t>
  </si>
  <si>
    <t>CTI85</t>
  </si>
  <si>
    <t>CTI86</t>
  </si>
  <si>
    <t>CTI87</t>
  </si>
  <si>
    <t>CTI88</t>
  </si>
  <si>
    <t>CTI89</t>
  </si>
  <si>
    <t>CTI90</t>
  </si>
  <si>
    <t>CTI91</t>
  </si>
  <si>
    <t>CTI92</t>
  </si>
  <si>
    <t>CTI93</t>
  </si>
  <si>
    <t>CTI94</t>
  </si>
  <si>
    <t>CTI95</t>
  </si>
  <si>
    <t>CTI96</t>
  </si>
  <si>
    <t>CTI97</t>
  </si>
  <si>
    <t>CTI98</t>
  </si>
  <si>
    <t>CTI99</t>
  </si>
  <si>
    <t>CTI100</t>
  </si>
  <si>
    <t>CTI101</t>
  </si>
  <si>
    <t>CTI102</t>
  </si>
  <si>
    <t>CTI103</t>
  </si>
  <si>
    <t>CTI104</t>
  </si>
  <si>
    <t>CTI105</t>
  </si>
  <si>
    <t>CTI106</t>
  </si>
  <si>
    <t>CTI107</t>
  </si>
  <si>
    <t>CTI108</t>
  </si>
  <si>
    <t>CTI109</t>
  </si>
  <si>
    <t>CTI110</t>
  </si>
  <si>
    <t>CTI111</t>
  </si>
  <si>
    <t>CTI112</t>
  </si>
  <si>
    <t>CTI113</t>
  </si>
  <si>
    <t>CTI114</t>
  </si>
  <si>
    <t>CTI115</t>
  </si>
  <si>
    <t>CTI116</t>
  </si>
  <si>
    <t>CTI117</t>
  </si>
  <si>
    <t>CTI118</t>
  </si>
  <si>
    <t>CTI119</t>
  </si>
  <si>
    <t>CTI120</t>
  </si>
  <si>
    <t>CTI121</t>
  </si>
  <si>
    <t>CTI122</t>
  </si>
  <si>
    <t>CTI123</t>
  </si>
  <si>
    <t>CTI125</t>
  </si>
  <si>
    <t>CTI126</t>
  </si>
  <si>
    <t>CTI127</t>
  </si>
  <si>
    <t>CTI128</t>
  </si>
  <si>
    <t>CTI129</t>
  </si>
  <si>
    <t>CTI130</t>
  </si>
  <si>
    <t>CTI131</t>
  </si>
  <si>
    <t>CTI132</t>
  </si>
  <si>
    <t>CTI133</t>
  </si>
  <si>
    <t>CTI134</t>
  </si>
  <si>
    <t>CTI135</t>
  </si>
  <si>
    <t>CTI136</t>
  </si>
  <si>
    <t>CTI137</t>
  </si>
  <si>
    <t>CTI138</t>
  </si>
  <si>
    <t>CTI139</t>
  </si>
  <si>
    <t>CTI140</t>
  </si>
  <si>
    <t>CTI141</t>
  </si>
  <si>
    <t>CTI142</t>
  </si>
  <si>
    <t>CTI143</t>
  </si>
  <si>
    <t>CTI144</t>
  </si>
  <si>
    <t>CTI145</t>
  </si>
  <si>
    <t>CTI146</t>
  </si>
  <si>
    <t>CTI147</t>
  </si>
  <si>
    <t>CTI148</t>
  </si>
  <si>
    <t>CTI149</t>
  </si>
  <si>
    <t>CTI150</t>
  </si>
  <si>
    <t>CTI151</t>
  </si>
  <si>
    <t>CTI152</t>
  </si>
  <si>
    <t>CTI153</t>
  </si>
  <si>
    <t>CTI154</t>
  </si>
  <si>
    <t>CTI155</t>
  </si>
  <si>
    <t>CTIII1</t>
  </si>
  <si>
    <t>CTIII2</t>
  </si>
  <si>
    <t>CTIII3</t>
  </si>
  <si>
    <t>CTIII4</t>
  </si>
  <si>
    <t>CTIII5</t>
  </si>
  <si>
    <t>CTIII6</t>
  </si>
  <si>
    <t>CTIII7</t>
  </si>
  <si>
    <t>CTIII8</t>
  </si>
  <si>
    <t>CTIII9</t>
  </si>
  <si>
    <t>CTIII10</t>
  </si>
  <si>
    <t>CTIII11</t>
  </si>
  <si>
    <t>CTIII12</t>
  </si>
  <si>
    <t>CTIII13</t>
  </si>
  <si>
    <t>CTI39, CTIII14</t>
  </si>
  <si>
    <t>CTIII15</t>
  </si>
  <si>
    <t>CTV1</t>
  </si>
  <si>
    <t>CTV2</t>
  </si>
  <si>
    <t>CTV3</t>
  </si>
  <si>
    <t>CTV5</t>
  </si>
  <si>
    <t>CTV6</t>
  </si>
  <si>
    <t>CTV7</t>
  </si>
  <si>
    <t>CTV8</t>
  </si>
  <si>
    <t>CTV9</t>
  </si>
  <si>
    <t>CTV11</t>
  </si>
  <si>
    <t>CTV12</t>
  </si>
  <si>
    <t>CTV13</t>
  </si>
  <si>
    <t>CTV14</t>
  </si>
  <si>
    <t>CTV15</t>
  </si>
  <si>
    <t>CTV16</t>
  </si>
  <si>
    <t>CTI124,CTV10</t>
  </si>
  <si>
    <t>CTI156,CTIII16, CTV17</t>
  </si>
  <si>
    <t>CTI157,CTIII17, CTV18</t>
  </si>
  <si>
    <t>Đường D3 và D8</t>
  </si>
  <si>
    <t>Đường N1, N2 và N3</t>
  </si>
  <si>
    <t>Khu phố thương mại và dân cư phường Thành Tâm (Khu dân cư HHP)</t>
  </si>
  <si>
    <t>Giá đất trồng cây lâu năm hiện hành</t>
  </si>
  <si>
    <t>Giá đất ở hiện hành</t>
  </si>
  <si>
    <t>Giá đất sản xuất kinh doanh hiện hành</t>
  </si>
  <si>
    <t>Giá đất thương mại dịch vụ hiện hành</t>
  </si>
  <si>
    <t>Giá đất trồng cây hằng năm hiện hành</t>
  </si>
  <si>
    <t>Giá đất nuôi trồng thủy sản đề xuất</t>
  </si>
  <si>
    <t>Giá đất trồng cây lâu năm đề xuất</t>
  </si>
  <si>
    <t>Giá đất trồng cây hằng năm đề xuất</t>
  </si>
  <si>
    <t>Giá đất ở đề xuất</t>
  </si>
  <si>
    <t>Hệ số điều chỉnh đất ở (lần)</t>
  </si>
  <si>
    <t>Hệ số điều chỉnh đất thương mại dịch vụ (lần)</t>
  </si>
  <si>
    <t xml:space="preserve">Hệ số điều chỉnh đất sản xuất kinh doanh (lần) </t>
  </si>
  <si>
    <t>Giá đất nuôi trồng thủy sản hiện hành</t>
  </si>
  <si>
    <t>Hệ số điều chỉnh đất nông nghiệp (lần)</t>
  </si>
  <si>
    <t>Đường Phạm Ngọc Thạch (Đường vào Trung tâm y tế khu vực Chơn Thành)</t>
  </si>
  <si>
    <t>Ngã ba đường bê tông (thửa đất số 706, tờ bản đồ số 25)</t>
  </si>
  <si>
    <t>Đường liên khu phố 4, khu phố 5 đến Khu công nghiệp Chơn Thành (Đường sỏi đỏ liên khu 4-5-8 phường Hưng Long (cũ))</t>
  </si>
  <si>
    <t>bs</t>
  </si>
  <si>
    <t>Ngã ba đường liên khu phố 4, khu phố 8 (thửa đất số 12, tờ bản đồ số 23)</t>
  </si>
  <si>
    <t>bổ sung</t>
  </si>
  <si>
    <t>Đường ranh giới phường Thành Tâm (cũ) - xã Trừ Văn Thố (cũ)</t>
  </si>
  <si>
    <t>Đường ranh giới phường Hưng Long (cũ) - phường Minh Thành (cũ)</t>
  </si>
  <si>
    <t>Trung tâm hành chính phường Chơn Thành</t>
  </si>
  <si>
    <t>Đường Phú Riềng Đỏ (Gò Mạc cũ) nối dài</t>
  </si>
  <si>
    <t>Ngã ba đường bê tông (hết thửa đất số 48, tờ bản đồ số 193)</t>
  </si>
  <si>
    <t>11.412888650236782, 106.5904191</t>
  </si>
  <si>
    <t>11.417226310854007, 106.60203908745157</t>
  </si>
  <si>
    <t>Đường D1, khu phố Thành Tâm 2</t>
  </si>
  <si>
    <t>Đường D3 (thửa đất số 275, tờ bản đồ số 195)</t>
  </si>
  <si>
    <t>Ngã ba đường bê tông nhựa (thửa đất số 133, tờ bản đồ số 195)</t>
  </si>
  <si>
    <t>Đường bê tông nhựa, khu phố Thành Tâm 2</t>
  </si>
  <si>
    <t>Đường D1 (thửa đất số 133, tờ bản đồ số 195)</t>
  </si>
  <si>
    <t>Ngã ba đường D5 (thửa đất số 53, tờ bản đồ số 195)</t>
  </si>
  <si>
    <t>Đường D3 (thửa đất số 210, tờ bản đồ số 195)</t>
  </si>
  <si>
    <t>Ngã ba đường bê tông nhựa (thửa đất số 443, tờ bản đồ số 195)</t>
  </si>
  <si>
    <t>Giá đất thương mại dịch vụ đề xuất</t>
  </si>
  <si>
    <t>Giá đất sản xuất kinh doanh đề xuất</t>
  </si>
  <si>
    <t>Phía Đông: Giáp thửa đất số 372 tờ bản đồ số 13
Phía Tây: Giáp đường bê tông thửa đất số 143, tờ bản đồ số 13</t>
  </si>
  <si>
    <t>Phía Đông: Giáp thửa đất số 372 tờ bản đồ số 13 
Phía Tây: Giáp đường bê tông thửa đất số 143, tờ bản đồ số 13</t>
  </si>
  <si>
    <t>Phía Đông: Giáp thửa đất số 99, tờ bản đồ số 3
Phía Tây: Giáp đường đất (thửa đất số 100, tờ bản đồ số 3)</t>
  </si>
  <si>
    <t>Phía Đông: Ngã ba hết ranh thửa đất số 142, tờ bản đồ số 20 
Phía Tây: Giáp đường đất hết thửa đất số 158, tờ bản đồ số 20</t>
  </si>
  <si>
    <t>Phía Bắc: Đường bê tông giáp ranh đất ông Phan Văn Xem (thửa đất số 87 tờ bản đồ số 15)
Phía Nam: Đến mương thoát nước (Hết ranh thửa đất số 2 tờ bản đồ số 42)</t>
  </si>
  <si>
    <t xml:space="preserve">Phía Bắc: Đường bê tông giáp ranh đất ông Phan Văn Xem (thửa đất số 87 tờ bản đồ số 15)
Phía Nam: Đến mương thoát nước (Hết ranh thửa đất số 2 tờ bản đồ số 42) </t>
  </si>
  <si>
    <t>Phía Tây: Đường bê tông giáp ranh công ty Medivice 3s 
Phía Đông: Đường bê tông vào văn phòng Khu phố 7</t>
  </si>
  <si>
    <t>Phía Tây: Đường bê tông giáp ranh công ty Medivice 3s 
Phía Đông: Đường bê tông vào Văn phòng Khu phố 7</t>
  </si>
  <si>
    <t>Hết ranh thửa đất số 50, tờ bản đồ số 105 (ranh giới phường Thành Tâm cũ) 
Hết ranh thửa đất số 83, tờ bản đồ số 106 (ranh giới phường Thành Tâm cũ)</t>
  </si>
  <si>
    <t>Ngã ba đường bê tông Phía Bắc: hết ranh đất nhà ông Nguyễn Minh Hùng 
Phía Nam: đường bê tông vào Văn phòng khu phố 4</t>
  </si>
  <si>
    <t>Ngã ba đường bê tông Phía Bắc: hết ranh đất nhà ông Nguyễn Minh Hùng
Phía Nam: đường bê tông vào văn phòng khu phố 4</t>
  </si>
  <si>
    <t>Phía Bắc: Hết ranh trường Chu Văn An
Phía Nam: Hết ranh đất nhà ông Nguyễn Hải Hiệu</t>
  </si>
  <si>
    <t>Phía Bắc: Hết ranh trường Chu Văn An 
Phía Nam: Hết ranh đất nhà ông Nguyễn Hải Hiệu</t>
  </si>
  <si>
    <t>Phía Đông: Đến đường tổ 1 khu phố 3 (Hết thửa đất số 84 tờ bản đồ số 79) 
Phía Tây: Đến đường bê tông (Hết thửa đất số 44 tờ bản đồ số 79)</t>
  </si>
  <si>
    <t>Phía Đông: Đến đường tổ 1 khu phố 3 (Hết thửa đất số 84 tờ bản đồ 79) 
Phía Tây: Đến đường bê tông (Hết thửa đất số 44 tờ bản đồ số 79)</t>
  </si>
  <si>
    <t xml:space="preserve">Phía Đông: Ngã ba đường nhựa hướng ra đường 02 tháng 4 (Hết thửa đất số 46 tờ bản đồ số 60)
Phía Tây: Hết ranh thửa đất số 45 tờ bản đồ số 60 </t>
  </si>
  <si>
    <t>Phía Đông: Ngã ba đường nhựa hướng ra đường 02 tháng 4 (Hết thửa đất số 46 tờ bản đồ số 60) 
Phía Tây: Hết ranh thửa đất số 45 tờ bản đồ số 60</t>
  </si>
  <si>
    <t>Phía Đông: Hết ranh thửa đất số 5 tờ bản đồ số 56 
Phía Tây: Giáp đường bê tông (Hết ranh thửa đất số 106 tờ bản đồ số 12)</t>
  </si>
  <si>
    <t>Phía Đông: Đến ngã ba (Hết ranh thửa đất số 29 tờ bản đồ số 49) 
Phía Tây: Hết ranh đất thửa đất số 5 tờ bản đồ số 49</t>
  </si>
  <si>
    <t>Phía Bắc: Ngã ba tổ 6 Khu phố 8 (Hết ranh đất ăn phòng Khu phố 4)
Phía Nam: Hết ranh thửa đất số 173, tờ bản đồ số 82</t>
  </si>
  <si>
    <t>Phía Bắc: Ngã ba đường bê tông sau bệnh viện cũ
Phía Nam: Hết ranh đất thửa đất số 4, tờ bản đồ số 25</t>
  </si>
  <si>
    <t>Phía Bắc: Ranh giới phường Minh Hưng (thửa đất số 55 tờ bản đồ số 67)
Phía Bắc: Ranh giới phường Minh Hưng (thửa đất số 6 tờ bản đồ số 29)</t>
  </si>
  <si>
    <t>Phía Bắc: Ngã ba đường tổ 4 Khu phố 5 (Hết ranh thửa đất số 19, tờ bản đồ số 103) 
Phía Nam: Hết ranh thửa đất số 63, tờ bản đồ số 103)</t>
  </si>
  <si>
    <t>Phía Bắc: Ngã ba đường đất (Hết ranh đất thửa đất số 126, tờ bản đồ số 3) 
Phía Nam: Ngã ba đường Ngô Tất Tố (Hết ranh thửa đất số 3, tờ bản đồ số 3)</t>
  </si>
  <si>
    <t>Phía Đông: Đến ngã ba hết ranh thửa đất số 29, tờ bản đồ số 49 
Phía Tây: Hết ranh đất thửa đất số 5, tờ bản đồ số 49</t>
  </si>
  <si>
    <t>Phía Đông: Ngã ba hết ranh thửa đất số 4, tờ bản đồ số 18
Phía Tây: Ngã ba hết ranh thửa đất số 6, tờ bản đồ số 18</t>
  </si>
  <si>
    <t>Phía Đông: Ngã ba hết ranh thửa đất số 4, tờ bản đồ số 18 
Phía Tây: Ngã ba hết ranh thửa đất số 6, tờ bản đồ số 18</t>
  </si>
  <si>
    <t>Phía Đông: Ngã ba hết ranh thửa đất số 665, tờ bản đồ số 11 
Phía Tây: Ngã ba hết ranh thửa đất số 748, tờ bản đồ số 11</t>
  </si>
  <si>
    <t>Phía Đông: Hết ranh thửa đất số 22, tờ bản đồ số 28 
Phía Tây: Hết ranh thửa đất số 127, tờ bản đồ số 29</t>
  </si>
  <si>
    <t xml:space="preserve">Phía Đông: Hết ranh thửa đất số 22, tờ bản đồ số 28
Phía Tây: Hết ranh thửa đất số 127, tờ bản đồ số 29 </t>
  </si>
  <si>
    <t>Phía Nam: Đường điện 110KV (Hết ranh thửa đất số 391, tờ bản đồ số 15) 
Phía Bắc: Hết thửa đất số 561, tờ bản đồ số 15)</t>
  </si>
  <si>
    <t>Phía Nam: Đường điện 110KV (Hết ranh thửa đất số 391 tờ bản đồ số 15) 
Phía Bắc: Hết thửa đất số 561 tờ bản đồ số 15)</t>
  </si>
  <si>
    <t xml:space="preserve">Phía Bắc: Đầu ranh thửa đất số 34, tờ bản đồ số 26
Phía Nam: Đầu ranh thửa đất số 53, tờ bản đồ số 26 </t>
  </si>
  <si>
    <t>Phía Nam: Ngã ba hết ranh thửa đất số 24, tờ bản đồ số 32 
Phía Bắc: Ngã ba hết ranh thửa đất số 20, tờ bản đồ số 32</t>
  </si>
  <si>
    <t>Phía Nam: Hết ranh thửa đất số 447, tờ bản đồ số 32 
Phía Bắc: Hết ranh thửa đất số 99, tờ bản đồ số 31</t>
  </si>
  <si>
    <t>Phía Nam: Hết ranh thửa đất số 64, tờ bản đồ số 34 
Phía Bắc: Ngã ba đường hết ranh thửa đất số 38, tờ bản đồ số 34</t>
  </si>
  <si>
    <t>Phía Bắc: bắt đầu từ thửa đất số 89, tờ bản đồ số 3 của ông Nguyễn Văn Cư 
Phía Nam: bắt đầu từ thửa đất số 423, tờ bản đồ số 3 của bà Nguyễn Thị Na</t>
  </si>
  <si>
    <t>Phía Bắc: giáp thửa đất số 87, tờ bản đồ số 3 của bà Nguyễn Thị Hai 
Phía Nam: giáp thửa đất số 100, tờ bản đồ số 3 của ông Nguyễn Tấn Hải</t>
  </si>
  <si>
    <t>Phía Bắc: Hết đường bê tông (Hết ranh thửa đất số 1, tờ bản đồ số 71) 
Phía Nam: Hết ranh thửa đất số 68, tờ bản đồ số 71</t>
  </si>
  <si>
    <t>CTI68bs</t>
  </si>
  <si>
    <t>Hết ranh UBND phường Hưng Long (cũ) (thửa đất số 21, tờ bản đồ số 83)</t>
  </si>
  <si>
    <t xml:space="preserve">Giáp đường Minh Thành - Bàu Nàm </t>
  </si>
  <si>
    <t>Đường giáp ranh phường Thành Tâm - phường Hưng Long (cũ)</t>
  </si>
  <si>
    <t>Đường tổ 1, khu phố 4 (đối diện UBND phường Hưng Long (cũ))</t>
  </si>
  <si>
    <t>Đường ranh giới phường Hưng Long (thị trấn Chơn Thành cũ) - phường Thành Tâm (cũ)</t>
  </si>
  <si>
    <t>Đường Phùng Hưng (Đường liên tổ 9, 10 khu phố 10, phường Hưng Long (cũ))</t>
  </si>
  <si>
    <t>Đường Cao Bá Quát (Đường ranh giới Chơn Thành - Minh Hưng (cũ))</t>
  </si>
  <si>
    <t>Đường Ngô Tất Tố (Đường khu phố 9, Hưng Long (cũ) đi Minh Hưng)</t>
  </si>
  <si>
    <t>I.39. Phường Chơn Thành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</si>
</sst>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10" x14ac:knownFonts="1">
    <font>
      <sz val="11"/>
      <color theme="1"/>
      <name val="Calibri"/>
      <family val="2"/>
      <scheme val="minor"/>
    </font>
    <font>
      <sz val="11"/>
      <color theme="1"/>
      <name val="Calibri"/>
      <family val="2"/>
      <scheme val="minor"/>
    </font>
    <font>
      <sz val="12"/>
      <color theme="1"/>
      <name val="Times New Roman"/>
      <family val="1"/>
    </font>
    <font>
      <sz val="12"/>
      <color theme="1"/>
      <name val="Calibri"/>
      <family val="2"/>
      <scheme val="minor"/>
    </font>
    <font>
      <sz val="10"/>
      <color theme="1"/>
      <name val="Arial"/>
      <family val="2"/>
    </font>
    <font>
      <b/>
      <sz val="12"/>
      <color theme="1"/>
      <name val="Times New Roman"/>
      <family val="1"/>
    </font>
    <font>
      <b/>
      <sz val="12"/>
      <color theme="1"/>
      <name val="Calibri"/>
      <family val="2"/>
      <scheme val="minor"/>
    </font>
    <font>
      <b/>
      <sz val="10"/>
      <color theme="1"/>
      <name val="Arial"/>
      <family val="2"/>
    </font>
    <font>
      <sz val="10"/>
      <color rgb="FFFF0000"/>
      <name val="Arial"/>
      <family val="2"/>
    </font>
    <font>
      <sz val="12"/>
      <color rgb="FFFF000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43" fontId="1" fillId="0" borderId="0" applyFont="0" applyFill="0" applyBorder="0" applyAlignment="0" applyProtection="0"/>
  </cellStyleXfs>
  <cellXfs count="73">
    <xf numFmtId="0" fontId="0" fillId="0" borderId="0" xfId="0"/>
    <xf numFmtId="0" fontId="2" fillId="0" borderId="0" xfId="0" applyFont="1"/>
    <xf numFmtId="0" fontId="2" fillId="0" borderId="0" xfId="0" applyFont="1" applyAlignment="1">
      <alignment horizontal="center" vertical="center"/>
    </xf>
    <xf numFmtId="0" fontId="2" fillId="0" borderId="0" xfId="0" applyFont="1" applyAlignment="1">
      <alignment horizontal="left" vertical="center"/>
    </xf>
    <xf numFmtId="3" fontId="2" fillId="0" borderId="0" xfId="1" applyNumberFormat="1" applyFont="1" applyFill="1" applyAlignment="1">
      <alignment horizontal="right" vertical="center"/>
    </xf>
    <xf numFmtId="0" fontId="2" fillId="0" borderId="1" xfId="0" applyFont="1" applyBorder="1" applyAlignment="1">
      <alignment horizontal="center" vertical="center" wrapText="1"/>
    </xf>
    <xf numFmtId="0" fontId="3" fillId="0" borderId="0" xfId="0" applyFont="1"/>
    <xf numFmtId="3" fontId="2" fillId="0" borderId="1" xfId="0" applyNumberFormat="1" applyFont="1" applyBorder="1" applyAlignment="1">
      <alignment horizontal="right" vertical="center" wrapText="1"/>
    </xf>
    <xf numFmtId="3" fontId="2" fillId="0" borderId="1" xfId="0" applyNumberFormat="1" applyFont="1" applyBorder="1" applyAlignment="1">
      <alignment horizontal="righ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1" xfId="0" applyFont="1" applyBorder="1"/>
    <xf numFmtId="0" fontId="2" fillId="0" borderId="1" xfId="0" applyFont="1" applyBorder="1" applyAlignment="1">
      <alignment vertical="center" wrapText="1"/>
    </xf>
    <xf numFmtId="0" fontId="2" fillId="0" borderId="0" xfId="0" applyFont="1" applyAlignment="1">
      <alignment vertical="center"/>
    </xf>
    <xf numFmtId="43" fontId="2" fillId="0" borderId="0" xfId="1" applyFont="1" applyAlignment="1">
      <alignment vertical="center"/>
    </xf>
    <xf numFmtId="0" fontId="2" fillId="0" borderId="1" xfId="0" applyFont="1" applyBorder="1"/>
    <xf numFmtId="0" fontId="2" fillId="0" borderId="1" xfId="0" applyFont="1" applyBorder="1" applyAlignment="1">
      <alignment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164" fontId="2" fillId="0" borderId="1" xfId="0" applyNumberFormat="1" applyFont="1" applyBorder="1" applyAlignment="1">
      <alignment horizontal="right" vertical="center" wrapText="1"/>
    </xf>
    <xf numFmtId="0" fontId="2" fillId="0" borderId="1" xfId="0" applyFont="1" applyBorder="1" applyAlignment="1">
      <alignment horizontal="left" vertical="center"/>
    </xf>
    <xf numFmtId="0" fontId="6" fillId="0" borderId="1" xfId="0" applyFont="1" applyBorder="1"/>
    <xf numFmtId="0" fontId="5" fillId="0" borderId="1" xfId="0" applyFont="1" applyBorder="1" applyAlignment="1">
      <alignment vertical="center" wrapText="1"/>
    </xf>
    <xf numFmtId="3" fontId="5" fillId="0" borderId="1" xfId="0" applyNumberFormat="1" applyFont="1" applyBorder="1" applyAlignment="1">
      <alignment horizontal="right" vertical="center" wrapText="1"/>
    </xf>
    <xf numFmtId="0" fontId="7" fillId="0" borderId="1" xfId="0" applyFont="1" applyBorder="1"/>
    <xf numFmtId="43" fontId="2" fillId="0" borderId="1" xfId="1" applyFont="1" applyBorder="1" applyAlignment="1">
      <alignment horizontal="right" vertical="center"/>
    </xf>
    <xf numFmtId="0" fontId="2" fillId="0" borderId="3" xfId="0" applyFont="1" applyBorder="1" applyAlignment="1">
      <alignment horizontal="left" vertical="center" wrapText="1"/>
    </xf>
    <xf numFmtId="3" fontId="2" fillId="0" borderId="2" xfId="1" applyNumberFormat="1" applyFont="1" applyFill="1" applyBorder="1" applyAlignment="1">
      <alignment horizontal="right" vertical="center"/>
    </xf>
    <xf numFmtId="164" fontId="2" fillId="0" borderId="0" xfId="1" applyNumberFormat="1" applyFont="1" applyFill="1" applyBorder="1" applyAlignment="1">
      <alignment horizontal="right" vertical="center"/>
    </xf>
    <xf numFmtId="3" fontId="2" fillId="0" borderId="0" xfId="0" applyNumberFormat="1" applyFont="1" applyAlignment="1">
      <alignment horizontal="right" vertical="center"/>
    </xf>
    <xf numFmtId="43" fontId="2" fillId="0" borderId="0" xfId="1" applyFont="1" applyAlignment="1">
      <alignment horizontal="right" vertical="center"/>
    </xf>
    <xf numFmtId="0" fontId="2" fillId="0" borderId="0" xfId="0" applyFont="1" applyAlignment="1">
      <alignment wrapText="1"/>
    </xf>
    <xf numFmtId="0" fontId="2" fillId="0" borderId="4" xfId="0" applyFont="1" applyBorder="1" applyAlignment="1">
      <alignment horizontal="left" vertical="center" wrapText="1"/>
    </xf>
    <xf numFmtId="0" fontId="2" fillId="0" borderId="1" xfId="0" applyFont="1" applyBorder="1" applyAlignment="1">
      <alignment wrapText="1"/>
    </xf>
    <xf numFmtId="3" fontId="5" fillId="0" borderId="1" xfId="1" applyNumberFormat="1" applyFont="1" applyFill="1" applyBorder="1" applyAlignment="1">
      <alignment horizontal="right" vertical="center" wrapText="1"/>
    </xf>
    <xf numFmtId="3" fontId="2" fillId="0" borderId="1" xfId="1" applyNumberFormat="1" applyFont="1" applyFill="1" applyBorder="1" applyAlignment="1">
      <alignment horizontal="right" vertical="center" wrapText="1"/>
    </xf>
    <xf numFmtId="43" fontId="2" fillId="0" borderId="1" xfId="1" applyFont="1" applyBorder="1" applyAlignment="1">
      <alignment vertical="center" wrapText="1"/>
    </xf>
    <xf numFmtId="3" fontId="2" fillId="0" borderId="4" xfId="1" applyNumberFormat="1" applyFont="1" applyFill="1" applyBorder="1" applyAlignment="1">
      <alignment horizontal="right" vertical="center" wrapText="1"/>
    </xf>
    <xf numFmtId="3" fontId="5" fillId="0" borderId="1" xfId="0" applyNumberFormat="1" applyFont="1" applyBorder="1" applyAlignment="1">
      <alignment wrapText="1"/>
    </xf>
    <xf numFmtId="0" fontId="5" fillId="0" borderId="1" xfId="0" applyFont="1" applyBorder="1" applyAlignment="1">
      <alignment horizontal="center" vertical="center" wrapText="1"/>
    </xf>
    <xf numFmtId="3" fontId="5" fillId="0" borderId="1" xfId="0" applyNumberFormat="1" applyFont="1" applyBorder="1" applyAlignment="1">
      <alignment horizontal="center" vertical="center" wrapText="1"/>
    </xf>
    <xf numFmtId="3" fontId="2" fillId="0" borderId="1" xfId="1" applyNumberFormat="1" applyFont="1" applyFill="1" applyBorder="1" applyAlignment="1">
      <alignment vertical="center" wrapText="1"/>
    </xf>
    <xf numFmtId="165" fontId="2" fillId="0" borderId="1" xfId="1" applyNumberFormat="1" applyFont="1" applyBorder="1" applyAlignment="1">
      <alignment horizontal="right" vertical="center" wrapText="1"/>
    </xf>
    <xf numFmtId="0" fontId="6" fillId="0" borderId="0" xfId="0" applyFont="1"/>
    <xf numFmtId="3" fontId="2" fillId="0" borderId="1" xfId="1" applyNumberFormat="1" applyFont="1" applyFill="1" applyBorder="1" applyAlignment="1">
      <alignment horizontal="right" vertical="center"/>
    </xf>
    <xf numFmtId="0" fontId="5" fillId="0" borderId="1" xfId="0" applyFont="1" applyBorder="1" applyAlignment="1">
      <alignment wrapText="1"/>
    </xf>
    <xf numFmtId="0" fontId="5" fillId="0" borderId="0" xfId="0" applyFont="1" applyAlignment="1">
      <alignment wrapText="1"/>
    </xf>
    <xf numFmtId="43" fontId="2" fillId="0" borderId="0" xfId="1" applyFont="1"/>
    <xf numFmtId="1" fontId="2" fillId="0" borderId="1" xfId="0" applyNumberFormat="1" applyFont="1" applyBorder="1" applyAlignment="1">
      <alignment vertical="center"/>
    </xf>
    <xf numFmtId="1" fontId="2" fillId="0" borderId="0" xfId="0" applyNumberFormat="1" applyFont="1" applyAlignment="1">
      <alignment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vertical="center" wrapText="1"/>
    </xf>
    <xf numFmtId="3" fontId="9" fillId="0" borderId="1" xfId="0" applyNumberFormat="1" applyFont="1" applyBorder="1" applyAlignment="1">
      <alignment horizontal="right" vertical="center"/>
    </xf>
    <xf numFmtId="1" fontId="9" fillId="0" borderId="1" xfId="0" applyNumberFormat="1" applyFont="1" applyBorder="1" applyAlignment="1">
      <alignment vertical="center"/>
    </xf>
    <xf numFmtId="0" fontId="9" fillId="0" borderId="1" xfId="0" applyFont="1" applyBorder="1" applyAlignment="1">
      <alignment vertical="center"/>
    </xf>
    <xf numFmtId="43" fontId="9" fillId="0" borderId="1" xfId="1" applyFont="1" applyBorder="1" applyAlignment="1">
      <alignment horizontal="right" vertical="center"/>
    </xf>
    <xf numFmtId="43" fontId="9" fillId="0" borderId="0" xfId="1" applyFont="1"/>
    <xf numFmtId="0" fontId="9" fillId="0" borderId="0" xfId="0" applyFont="1"/>
    <xf numFmtId="165" fontId="2" fillId="0" borderId="1" xfId="1" applyNumberFormat="1" applyFont="1" applyBorder="1" applyAlignment="1">
      <alignment horizontal="right" vertical="center"/>
    </xf>
    <xf numFmtId="165" fontId="2" fillId="0" borderId="1" xfId="1" applyNumberFormat="1" applyFont="1" applyBorder="1" applyAlignment="1">
      <alignment vertical="center"/>
    </xf>
    <xf numFmtId="165" fontId="9" fillId="0" borderId="1" xfId="1" applyNumberFormat="1" applyFont="1" applyBorder="1" applyAlignment="1">
      <alignment vertical="center"/>
    </xf>
    <xf numFmtId="165" fontId="2" fillId="0" borderId="0" xfId="1" applyNumberFormat="1" applyFont="1" applyAlignment="1">
      <alignment horizontal="right" vertical="center"/>
    </xf>
    <xf numFmtId="165" fontId="2" fillId="0" borderId="1" xfId="1" applyNumberFormat="1" applyFont="1" applyBorder="1" applyAlignment="1">
      <alignment vertical="center" wrapText="1"/>
    </xf>
    <xf numFmtId="165" fontId="5" fillId="0" borderId="1" xfId="1" applyNumberFormat="1" applyFont="1" applyBorder="1" applyAlignment="1">
      <alignment horizontal="center" vertical="center" wrapText="1"/>
    </xf>
    <xf numFmtId="4" fontId="5" fillId="0" borderId="1" xfId="1" applyNumberFormat="1" applyFont="1" applyFill="1" applyBorder="1" applyAlignment="1">
      <alignment horizontal="center" vertical="center" wrapText="1"/>
    </xf>
    <xf numFmtId="0" fontId="5" fillId="0" borderId="1" xfId="0" applyFont="1" applyBorder="1" applyAlignment="1">
      <alignment horizontal="center" vertical="center" wrapText="1"/>
    </xf>
    <xf numFmtId="165" fontId="5" fillId="0" borderId="1" xfId="1" applyNumberFormat="1" applyFont="1" applyFill="1" applyBorder="1" applyAlignment="1">
      <alignment horizontal="center" vertical="center" wrapText="1"/>
    </xf>
    <xf numFmtId="3" fontId="5" fillId="0" borderId="1" xfId="0" applyNumberFormat="1" applyFont="1" applyBorder="1" applyAlignment="1">
      <alignment horizontal="center" vertical="center" wrapText="1"/>
    </xf>
    <xf numFmtId="43" fontId="5" fillId="0" borderId="1" xfId="1" applyFont="1" applyBorder="1" applyAlignment="1">
      <alignment horizontal="center" vertical="center" wrapText="1"/>
    </xf>
    <xf numFmtId="165" fontId="5" fillId="0" borderId="1" xfId="1" applyNumberFormat="1" applyFont="1" applyBorder="1" applyAlignment="1">
      <alignment horizontal="center" vertical="center" wrapText="1"/>
    </xf>
    <xf numFmtId="1" fontId="5" fillId="0" borderId="1" xfId="0" applyNumberFormat="1"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Q217"/>
  <sheetViews>
    <sheetView view="pageBreakPreview" topLeftCell="B1" zoomScale="70" zoomScaleNormal="70" zoomScaleSheetLayoutView="70" workbookViewId="0">
      <selection activeCell="X4" sqref="X4"/>
    </sheetView>
  </sheetViews>
  <sheetFormatPr defaultRowHeight="15.75" x14ac:dyDescent="0.25"/>
  <cols>
    <col min="1" max="1" width="9.140625" style="1" hidden="1" customWidth="1"/>
    <col min="2" max="2" width="9.5703125" style="2" bestFit="1" customWidth="1"/>
    <col min="3" max="3" width="42.42578125" style="3" customWidth="1"/>
    <col min="4" max="4" width="28.42578125" style="3" customWidth="1"/>
    <col min="5" max="5" width="31.85546875" style="3" customWidth="1"/>
    <col min="6" max="6" width="13.140625" style="44" customWidth="1"/>
    <col min="7" max="7" width="13.5703125" style="13" customWidth="1"/>
    <col min="8" max="8" width="14.42578125" style="13" customWidth="1"/>
    <col min="9" max="9" width="14" style="4" customWidth="1"/>
    <col min="10" max="10" width="15.28515625" style="4" customWidth="1"/>
    <col min="11" max="11" width="17" style="4" customWidth="1"/>
    <col min="12" max="12" width="12.85546875" style="28" customWidth="1"/>
    <col min="13" max="13" width="14.85546875" style="14" customWidth="1"/>
    <col min="14" max="14" width="15.42578125" style="14" customWidth="1"/>
    <col min="15" max="16" width="26.85546875" style="31" hidden="1" customWidth="1"/>
    <col min="17" max="16384" width="9.140625" style="1"/>
  </cols>
  <sheetData>
    <row r="1" spans="1:14" ht="61.5" customHeight="1" x14ac:dyDescent="0.25">
      <c r="A1" s="33"/>
      <c r="B1" s="67" t="s">
        <v>0</v>
      </c>
      <c r="C1" s="67" t="s">
        <v>1</v>
      </c>
      <c r="D1" s="67" t="s">
        <v>2</v>
      </c>
      <c r="E1" s="67"/>
      <c r="F1" s="68" t="s">
        <v>494</v>
      </c>
      <c r="G1" s="68" t="s">
        <v>496</v>
      </c>
      <c r="H1" s="68" t="s">
        <v>495</v>
      </c>
      <c r="I1" s="68" t="s">
        <v>501</v>
      </c>
      <c r="J1" s="68" t="s">
        <v>528</v>
      </c>
      <c r="K1" s="68" t="s">
        <v>529</v>
      </c>
      <c r="L1" s="66" t="s">
        <v>502</v>
      </c>
      <c r="M1" s="66" t="s">
        <v>503</v>
      </c>
      <c r="N1" s="66" t="s">
        <v>504</v>
      </c>
    </row>
    <row r="2" spans="1:14" ht="36.75" customHeight="1" x14ac:dyDescent="0.25">
      <c r="A2" s="33"/>
      <c r="B2" s="67"/>
      <c r="C2" s="67"/>
      <c r="D2" s="39" t="s">
        <v>287</v>
      </c>
      <c r="E2" s="39" t="s">
        <v>288</v>
      </c>
      <c r="F2" s="68"/>
      <c r="G2" s="68"/>
      <c r="H2" s="68"/>
      <c r="I2" s="68"/>
      <c r="J2" s="68"/>
      <c r="K2" s="68"/>
      <c r="L2" s="66"/>
      <c r="M2" s="66"/>
      <c r="N2" s="66"/>
    </row>
    <row r="3" spans="1:14" x14ac:dyDescent="0.25">
      <c r="A3" s="33"/>
      <c r="B3" s="39"/>
      <c r="C3" s="17" t="s">
        <v>578</v>
      </c>
      <c r="D3" s="17"/>
      <c r="E3" s="17"/>
      <c r="F3" s="34"/>
      <c r="G3" s="12"/>
      <c r="H3" s="12"/>
      <c r="I3" s="34"/>
      <c r="J3" s="35"/>
      <c r="K3" s="35"/>
      <c r="L3" s="19"/>
      <c r="M3" s="36"/>
      <c r="N3" s="36"/>
    </row>
    <row r="4" spans="1:14" ht="78.75" x14ac:dyDescent="0.25">
      <c r="A4" s="5" t="s">
        <v>306</v>
      </c>
      <c r="B4" s="5">
        <v>1</v>
      </c>
      <c r="C4" s="9" t="s">
        <v>34</v>
      </c>
      <c r="D4" s="9" t="s">
        <v>35</v>
      </c>
      <c r="E4" s="9" t="s">
        <v>36</v>
      </c>
      <c r="F4" s="35">
        <v>29000</v>
      </c>
      <c r="G4" s="12">
        <v>19720</v>
      </c>
      <c r="H4" s="12">
        <v>17400</v>
      </c>
      <c r="I4" s="35">
        <f>F4*0.8</f>
        <v>23200</v>
      </c>
      <c r="J4" s="35">
        <f>I4*0.7</f>
        <v>16239.999999999998</v>
      </c>
      <c r="K4" s="35">
        <f>0.6*I4</f>
        <v>13920</v>
      </c>
      <c r="L4" s="19">
        <f>I4/F4</f>
        <v>0.8</v>
      </c>
      <c r="M4" s="36">
        <f>J4/G4</f>
        <v>0.82352941176470584</v>
      </c>
      <c r="N4" s="36">
        <f>K4/H4</f>
        <v>0.8</v>
      </c>
    </row>
    <row r="5" spans="1:14" ht="93" customHeight="1" x14ac:dyDescent="0.25">
      <c r="A5" s="5" t="s">
        <v>307</v>
      </c>
      <c r="B5" s="5">
        <f>B4+1</f>
        <v>2</v>
      </c>
      <c r="C5" s="9" t="s">
        <v>34</v>
      </c>
      <c r="D5" s="9" t="s">
        <v>36</v>
      </c>
      <c r="E5" s="9" t="s">
        <v>37</v>
      </c>
      <c r="F5" s="35">
        <v>18000</v>
      </c>
      <c r="G5" s="12">
        <v>12240</v>
      </c>
      <c r="H5" s="12">
        <v>10800</v>
      </c>
      <c r="I5" s="35">
        <v>18000</v>
      </c>
      <c r="J5" s="35">
        <f t="shared" ref="J5:J68" si="0">I5*0.7</f>
        <v>12600</v>
      </c>
      <c r="K5" s="35">
        <f t="shared" ref="K5:K68" si="1">0.6*I5</f>
        <v>10800</v>
      </c>
      <c r="L5" s="19">
        <f t="shared" ref="L5:L68" si="2">I5/F5</f>
        <v>1</v>
      </c>
      <c r="M5" s="36">
        <f t="shared" ref="M5:M68" si="3">J5/G5</f>
        <v>1.0294117647058822</v>
      </c>
      <c r="N5" s="36">
        <f t="shared" ref="N5:N68" si="4">K5/H5</f>
        <v>1</v>
      </c>
    </row>
    <row r="6" spans="1:14" ht="31.5" x14ac:dyDescent="0.25">
      <c r="A6" s="5" t="s">
        <v>308</v>
      </c>
      <c r="B6" s="5">
        <f t="shared" ref="B6:B69" si="5">B5+1</f>
        <v>3</v>
      </c>
      <c r="C6" s="9" t="s">
        <v>34</v>
      </c>
      <c r="D6" s="9" t="s">
        <v>38</v>
      </c>
      <c r="E6" s="9" t="s">
        <v>39</v>
      </c>
      <c r="F6" s="35">
        <v>12000</v>
      </c>
      <c r="G6" s="12">
        <v>8160.0000000000009</v>
      </c>
      <c r="H6" s="12">
        <v>7200</v>
      </c>
      <c r="I6" s="35">
        <v>12000</v>
      </c>
      <c r="J6" s="35">
        <f t="shared" si="0"/>
        <v>8400</v>
      </c>
      <c r="K6" s="35">
        <f t="shared" si="1"/>
        <v>7200</v>
      </c>
      <c r="L6" s="19">
        <f t="shared" si="2"/>
        <v>1</v>
      </c>
      <c r="M6" s="36">
        <f t="shared" si="3"/>
        <v>1.0294117647058822</v>
      </c>
      <c r="N6" s="36">
        <f t="shared" si="4"/>
        <v>1</v>
      </c>
    </row>
    <row r="7" spans="1:14" ht="31.5" x14ac:dyDescent="0.25">
      <c r="A7" s="5" t="s">
        <v>309</v>
      </c>
      <c r="B7" s="5">
        <f t="shared" si="5"/>
        <v>4</v>
      </c>
      <c r="C7" s="9" t="s">
        <v>34</v>
      </c>
      <c r="D7" s="9" t="s">
        <v>39</v>
      </c>
      <c r="E7" s="9" t="s">
        <v>13</v>
      </c>
      <c r="F7" s="35">
        <v>9000</v>
      </c>
      <c r="G7" s="12">
        <v>6120</v>
      </c>
      <c r="H7" s="12">
        <v>5400</v>
      </c>
      <c r="I7" s="35">
        <v>9000</v>
      </c>
      <c r="J7" s="35">
        <f t="shared" si="0"/>
        <v>6300</v>
      </c>
      <c r="K7" s="35">
        <f t="shared" si="1"/>
        <v>5400</v>
      </c>
      <c r="L7" s="19">
        <f t="shared" si="2"/>
        <v>1</v>
      </c>
      <c r="M7" s="36">
        <f t="shared" si="3"/>
        <v>1.0294117647058822</v>
      </c>
      <c r="N7" s="36">
        <f t="shared" si="4"/>
        <v>1</v>
      </c>
    </row>
    <row r="8" spans="1:14" ht="31.5" x14ac:dyDescent="0.25">
      <c r="A8" s="5" t="s">
        <v>310</v>
      </c>
      <c r="B8" s="5">
        <f t="shared" si="5"/>
        <v>5</v>
      </c>
      <c r="C8" s="9" t="s">
        <v>34</v>
      </c>
      <c r="D8" s="9" t="s">
        <v>13</v>
      </c>
      <c r="E8" s="9" t="s">
        <v>40</v>
      </c>
      <c r="F8" s="35">
        <v>8000</v>
      </c>
      <c r="G8" s="12">
        <v>5440</v>
      </c>
      <c r="H8" s="12">
        <v>4800</v>
      </c>
      <c r="I8" s="35">
        <v>8000</v>
      </c>
      <c r="J8" s="35">
        <f t="shared" si="0"/>
        <v>5600</v>
      </c>
      <c r="K8" s="35">
        <f t="shared" si="1"/>
        <v>4800</v>
      </c>
      <c r="L8" s="19">
        <f t="shared" si="2"/>
        <v>1</v>
      </c>
      <c r="M8" s="36">
        <f t="shared" si="3"/>
        <v>1.0294117647058822</v>
      </c>
      <c r="N8" s="36">
        <f t="shared" si="4"/>
        <v>1</v>
      </c>
    </row>
    <row r="9" spans="1:14" ht="31.5" x14ac:dyDescent="0.25">
      <c r="A9" s="5" t="s">
        <v>311</v>
      </c>
      <c r="B9" s="5">
        <f t="shared" si="5"/>
        <v>6</v>
      </c>
      <c r="C9" s="9" t="s">
        <v>34</v>
      </c>
      <c r="D9" s="9" t="s">
        <v>40</v>
      </c>
      <c r="E9" s="9" t="s">
        <v>41</v>
      </c>
      <c r="F9" s="35">
        <v>7500</v>
      </c>
      <c r="G9" s="12">
        <v>5100</v>
      </c>
      <c r="H9" s="12">
        <v>4500</v>
      </c>
      <c r="I9" s="35">
        <v>7500</v>
      </c>
      <c r="J9" s="35">
        <f t="shared" si="0"/>
        <v>5250</v>
      </c>
      <c r="K9" s="35">
        <f t="shared" si="1"/>
        <v>4500</v>
      </c>
      <c r="L9" s="19">
        <f t="shared" si="2"/>
        <v>1</v>
      </c>
      <c r="M9" s="36">
        <f t="shared" si="3"/>
        <v>1.0294117647058822</v>
      </c>
      <c r="N9" s="36">
        <f t="shared" si="4"/>
        <v>1</v>
      </c>
    </row>
    <row r="10" spans="1:14" x14ac:dyDescent="0.25">
      <c r="A10" s="5" t="s">
        <v>312</v>
      </c>
      <c r="B10" s="5">
        <f t="shared" si="5"/>
        <v>7</v>
      </c>
      <c r="C10" s="9" t="s">
        <v>34</v>
      </c>
      <c r="D10" s="9" t="s">
        <v>35</v>
      </c>
      <c r="E10" s="9" t="s">
        <v>42</v>
      </c>
      <c r="F10" s="35">
        <v>29000</v>
      </c>
      <c r="G10" s="12">
        <v>19720</v>
      </c>
      <c r="H10" s="12">
        <v>17400</v>
      </c>
      <c r="I10" s="35">
        <f>F10*0.8</f>
        <v>23200</v>
      </c>
      <c r="J10" s="35">
        <f t="shared" si="0"/>
        <v>16239.999999999998</v>
      </c>
      <c r="K10" s="35">
        <f t="shared" si="1"/>
        <v>13920</v>
      </c>
      <c r="L10" s="19">
        <f t="shared" si="2"/>
        <v>0.8</v>
      </c>
      <c r="M10" s="36">
        <f t="shared" si="3"/>
        <v>0.82352941176470584</v>
      </c>
      <c r="N10" s="36">
        <f t="shared" si="4"/>
        <v>0.8</v>
      </c>
    </row>
    <row r="11" spans="1:14" x14ac:dyDescent="0.25">
      <c r="A11" s="5" t="s">
        <v>313</v>
      </c>
      <c r="B11" s="5">
        <f t="shared" si="5"/>
        <v>8</v>
      </c>
      <c r="C11" s="9" t="s">
        <v>34</v>
      </c>
      <c r="D11" s="9" t="s">
        <v>42</v>
      </c>
      <c r="E11" s="9" t="s">
        <v>43</v>
      </c>
      <c r="F11" s="35">
        <v>18000</v>
      </c>
      <c r="G11" s="12">
        <v>12240</v>
      </c>
      <c r="H11" s="12">
        <v>10800</v>
      </c>
      <c r="I11" s="35">
        <v>18000</v>
      </c>
      <c r="J11" s="35">
        <f t="shared" si="0"/>
        <v>12600</v>
      </c>
      <c r="K11" s="35">
        <f t="shared" si="1"/>
        <v>10800</v>
      </c>
      <c r="L11" s="19">
        <f t="shared" si="2"/>
        <v>1</v>
      </c>
      <c r="M11" s="36">
        <f t="shared" si="3"/>
        <v>1.0294117647058822</v>
      </c>
      <c r="N11" s="36">
        <f t="shared" si="4"/>
        <v>1</v>
      </c>
    </row>
    <row r="12" spans="1:14" ht="76.5" customHeight="1" x14ac:dyDescent="0.25">
      <c r="A12" s="5" t="s">
        <v>314</v>
      </c>
      <c r="B12" s="5">
        <f t="shared" si="5"/>
        <v>9</v>
      </c>
      <c r="C12" s="9" t="s">
        <v>34</v>
      </c>
      <c r="D12" s="9" t="s">
        <v>43</v>
      </c>
      <c r="E12" s="9" t="s">
        <v>536</v>
      </c>
      <c r="F12" s="35">
        <v>12000</v>
      </c>
      <c r="G12" s="12">
        <v>8160.0000000000009</v>
      </c>
      <c r="H12" s="12">
        <v>7200</v>
      </c>
      <c r="I12" s="35">
        <v>12000</v>
      </c>
      <c r="J12" s="35">
        <f t="shared" si="0"/>
        <v>8400</v>
      </c>
      <c r="K12" s="35">
        <f t="shared" si="1"/>
        <v>7200</v>
      </c>
      <c r="L12" s="19">
        <f t="shared" si="2"/>
        <v>1</v>
      </c>
      <c r="M12" s="36">
        <f t="shared" si="3"/>
        <v>1.0294117647058822</v>
      </c>
      <c r="N12" s="36">
        <f t="shared" si="4"/>
        <v>1</v>
      </c>
    </row>
    <row r="13" spans="1:14" ht="94.5" x14ac:dyDescent="0.25">
      <c r="A13" s="5" t="s">
        <v>315</v>
      </c>
      <c r="B13" s="5">
        <f t="shared" si="5"/>
        <v>10</v>
      </c>
      <c r="C13" s="9" t="s">
        <v>34</v>
      </c>
      <c r="D13" s="9" t="s">
        <v>537</v>
      </c>
      <c r="E13" s="9" t="s">
        <v>538</v>
      </c>
      <c r="F13" s="35">
        <v>8000</v>
      </c>
      <c r="G13" s="12">
        <v>5440</v>
      </c>
      <c r="H13" s="12">
        <v>4800</v>
      </c>
      <c r="I13" s="35">
        <v>8000</v>
      </c>
      <c r="J13" s="35">
        <f t="shared" si="0"/>
        <v>5600</v>
      </c>
      <c r="K13" s="35">
        <f t="shared" si="1"/>
        <v>4800</v>
      </c>
      <c r="L13" s="19">
        <f t="shared" si="2"/>
        <v>1</v>
      </c>
      <c r="M13" s="36">
        <f t="shared" si="3"/>
        <v>1.0294117647058822</v>
      </c>
      <c r="N13" s="36">
        <f t="shared" si="4"/>
        <v>1</v>
      </c>
    </row>
    <row r="14" spans="1:14" ht="31.5" x14ac:dyDescent="0.25">
      <c r="A14" s="5" t="s">
        <v>318</v>
      </c>
      <c r="B14" s="5">
        <f t="shared" si="5"/>
        <v>11</v>
      </c>
      <c r="C14" s="9" t="s">
        <v>44</v>
      </c>
      <c r="D14" s="9" t="s">
        <v>35</v>
      </c>
      <c r="E14" s="9" t="s">
        <v>45</v>
      </c>
      <c r="F14" s="35">
        <v>29000</v>
      </c>
      <c r="G14" s="12">
        <v>19720</v>
      </c>
      <c r="H14" s="12">
        <v>17400</v>
      </c>
      <c r="I14" s="35">
        <f>0.8*F14</f>
        <v>23200</v>
      </c>
      <c r="J14" s="35">
        <f t="shared" si="0"/>
        <v>16239.999999999998</v>
      </c>
      <c r="K14" s="35">
        <f t="shared" si="1"/>
        <v>13920</v>
      </c>
      <c r="L14" s="19">
        <f t="shared" si="2"/>
        <v>0.8</v>
      </c>
      <c r="M14" s="36">
        <f t="shared" si="3"/>
        <v>0.82352941176470584</v>
      </c>
      <c r="N14" s="36">
        <f t="shared" si="4"/>
        <v>0.8</v>
      </c>
    </row>
    <row r="15" spans="1:14" ht="31.5" x14ac:dyDescent="0.25">
      <c r="A15" s="5" t="s">
        <v>319</v>
      </c>
      <c r="B15" s="5">
        <f t="shared" si="5"/>
        <v>12</v>
      </c>
      <c r="C15" s="9" t="s">
        <v>44</v>
      </c>
      <c r="D15" s="9" t="s">
        <v>45</v>
      </c>
      <c r="E15" s="9" t="s">
        <v>46</v>
      </c>
      <c r="F15" s="35">
        <v>16500</v>
      </c>
      <c r="G15" s="12">
        <v>11220</v>
      </c>
      <c r="H15" s="12">
        <v>9900</v>
      </c>
      <c r="I15" s="35">
        <v>16500</v>
      </c>
      <c r="J15" s="35">
        <f t="shared" si="0"/>
        <v>11550</v>
      </c>
      <c r="K15" s="35">
        <f t="shared" si="1"/>
        <v>9900</v>
      </c>
      <c r="L15" s="19">
        <f t="shared" si="2"/>
        <v>1</v>
      </c>
      <c r="M15" s="36">
        <f t="shared" si="3"/>
        <v>1.0294117647058822</v>
      </c>
      <c r="N15" s="36">
        <f t="shared" si="4"/>
        <v>1</v>
      </c>
    </row>
    <row r="16" spans="1:14" ht="47.25" x14ac:dyDescent="0.25">
      <c r="A16" s="5" t="s">
        <v>317</v>
      </c>
      <c r="B16" s="5">
        <f t="shared" si="5"/>
        <v>13</v>
      </c>
      <c r="C16" s="9" t="s">
        <v>44</v>
      </c>
      <c r="D16" s="9" t="s">
        <v>46</v>
      </c>
      <c r="E16" s="26" t="s">
        <v>507</v>
      </c>
      <c r="F16" s="35">
        <v>15000</v>
      </c>
      <c r="G16" s="12">
        <v>10200</v>
      </c>
      <c r="H16" s="12">
        <v>9000</v>
      </c>
      <c r="I16" s="35">
        <v>15000</v>
      </c>
      <c r="J16" s="35">
        <f t="shared" si="0"/>
        <v>10500</v>
      </c>
      <c r="K16" s="35">
        <f t="shared" si="1"/>
        <v>9000</v>
      </c>
      <c r="L16" s="19">
        <f t="shared" si="2"/>
        <v>1</v>
      </c>
      <c r="M16" s="36">
        <f t="shared" si="3"/>
        <v>1.0294117647058822</v>
      </c>
      <c r="N16" s="36">
        <f t="shared" si="4"/>
        <v>1</v>
      </c>
    </row>
    <row r="17" spans="1:17" ht="123.75" customHeight="1" x14ac:dyDescent="0.25">
      <c r="A17" s="5" t="s">
        <v>316</v>
      </c>
      <c r="B17" s="5">
        <f t="shared" si="5"/>
        <v>14</v>
      </c>
      <c r="C17" s="9" t="s">
        <v>44</v>
      </c>
      <c r="D17" s="9" t="s">
        <v>507</v>
      </c>
      <c r="E17" s="9" t="s">
        <v>535</v>
      </c>
      <c r="F17" s="35">
        <v>9500</v>
      </c>
      <c r="G17" s="12">
        <v>6460.0000000000009</v>
      </c>
      <c r="H17" s="12">
        <v>5700</v>
      </c>
      <c r="I17" s="35">
        <v>9500</v>
      </c>
      <c r="J17" s="35">
        <f t="shared" si="0"/>
        <v>6650</v>
      </c>
      <c r="K17" s="35">
        <f t="shared" si="1"/>
        <v>5700</v>
      </c>
      <c r="L17" s="19">
        <f t="shared" si="2"/>
        <v>1</v>
      </c>
      <c r="M17" s="36">
        <f t="shared" si="3"/>
        <v>1.0294117647058822</v>
      </c>
      <c r="N17" s="36">
        <f t="shared" si="4"/>
        <v>1</v>
      </c>
    </row>
    <row r="18" spans="1:17" ht="110.25" x14ac:dyDescent="0.25">
      <c r="A18" s="5" t="s">
        <v>320</v>
      </c>
      <c r="B18" s="5">
        <f t="shared" si="5"/>
        <v>15</v>
      </c>
      <c r="C18" s="9" t="s">
        <v>44</v>
      </c>
      <c r="D18" s="9" t="s">
        <v>534</v>
      </c>
      <c r="E18" s="9" t="s">
        <v>47</v>
      </c>
      <c r="F18" s="35">
        <v>7000</v>
      </c>
      <c r="G18" s="12">
        <v>4760</v>
      </c>
      <c r="H18" s="12">
        <v>4200</v>
      </c>
      <c r="I18" s="35">
        <v>7000</v>
      </c>
      <c r="J18" s="35">
        <f t="shared" si="0"/>
        <v>4900</v>
      </c>
      <c r="K18" s="35">
        <f t="shared" si="1"/>
        <v>4200</v>
      </c>
      <c r="L18" s="19">
        <f t="shared" si="2"/>
        <v>1</v>
      </c>
      <c r="M18" s="36">
        <f t="shared" si="3"/>
        <v>1.0294117647058822</v>
      </c>
      <c r="N18" s="36">
        <f t="shared" si="4"/>
        <v>1</v>
      </c>
      <c r="Q18" s="1">
        <f>F18/G18</f>
        <v>1.4705882352941178</v>
      </c>
    </row>
    <row r="19" spans="1:17" ht="47.25" x14ac:dyDescent="0.25">
      <c r="A19" s="5" t="s">
        <v>321</v>
      </c>
      <c r="B19" s="5">
        <f t="shared" si="5"/>
        <v>16</v>
      </c>
      <c r="C19" s="9" t="s">
        <v>44</v>
      </c>
      <c r="D19" s="9" t="s">
        <v>35</v>
      </c>
      <c r="E19" s="26" t="s">
        <v>570</v>
      </c>
      <c r="F19" s="35">
        <v>29000</v>
      </c>
      <c r="G19" s="64">
        <f>F19/Q18</f>
        <v>19720</v>
      </c>
      <c r="H19" s="12">
        <v>17400</v>
      </c>
      <c r="I19" s="35">
        <f>F19*0.8</f>
        <v>23200</v>
      </c>
      <c r="J19" s="35">
        <f t="shared" si="0"/>
        <v>16239.999999999998</v>
      </c>
      <c r="K19" s="35">
        <f t="shared" si="1"/>
        <v>13920</v>
      </c>
      <c r="L19" s="19">
        <f t="shared" si="2"/>
        <v>0.8</v>
      </c>
      <c r="M19" s="36">
        <f t="shared" si="3"/>
        <v>0.82352941176470584</v>
      </c>
      <c r="N19" s="36">
        <f t="shared" si="4"/>
        <v>0.8</v>
      </c>
    </row>
    <row r="20" spans="1:17" ht="78.75" x14ac:dyDescent="0.25">
      <c r="A20" s="5" t="s">
        <v>322</v>
      </c>
      <c r="B20" s="5">
        <f t="shared" si="5"/>
        <v>17</v>
      </c>
      <c r="C20" s="9" t="s">
        <v>44</v>
      </c>
      <c r="D20" s="9" t="s">
        <v>570</v>
      </c>
      <c r="E20" s="9" t="s">
        <v>539</v>
      </c>
      <c r="F20" s="35">
        <v>16500</v>
      </c>
      <c r="G20" s="12">
        <v>11220</v>
      </c>
      <c r="H20" s="12">
        <v>9900</v>
      </c>
      <c r="I20" s="35">
        <v>16500</v>
      </c>
      <c r="J20" s="35">
        <f t="shared" si="0"/>
        <v>11550</v>
      </c>
      <c r="K20" s="35">
        <f t="shared" si="1"/>
        <v>9900</v>
      </c>
      <c r="L20" s="19">
        <f t="shared" si="2"/>
        <v>1</v>
      </c>
      <c r="M20" s="36">
        <f t="shared" si="3"/>
        <v>1.0294117647058822</v>
      </c>
      <c r="N20" s="36">
        <f t="shared" si="4"/>
        <v>1</v>
      </c>
    </row>
    <row r="21" spans="1:17" ht="78.75" x14ac:dyDescent="0.25">
      <c r="A21" s="5" t="s">
        <v>323</v>
      </c>
      <c r="B21" s="5">
        <f t="shared" si="5"/>
        <v>18</v>
      </c>
      <c r="C21" s="9" t="s">
        <v>44</v>
      </c>
      <c r="D21" s="9" t="s">
        <v>540</v>
      </c>
      <c r="E21" s="9" t="s">
        <v>541</v>
      </c>
      <c r="F21" s="35">
        <v>10500</v>
      </c>
      <c r="G21" s="12">
        <v>7140.0000000000009</v>
      </c>
      <c r="H21" s="12">
        <v>6300</v>
      </c>
      <c r="I21" s="35">
        <v>10500</v>
      </c>
      <c r="J21" s="35">
        <f t="shared" si="0"/>
        <v>7349.9999999999991</v>
      </c>
      <c r="K21" s="35">
        <f t="shared" si="1"/>
        <v>6300</v>
      </c>
      <c r="L21" s="19">
        <f t="shared" si="2"/>
        <v>1</v>
      </c>
      <c r="M21" s="36">
        <f t="shared" si="3"/>
        <v>1.029411764705882</v>
      </c>
      <c r="N21" s="36">
        <f t="shared" si="4"/>
        <v>1</v>
      </c>
    </row>
    <row r="22" spans="1:17" ht="63" x14ac:dyDescent="0.25">
      <c r="A22" s="5" t="s">
        <v>324</v>
      </c>
      <c r="B22" s="5">
        <f t="shared" si="5"/>
        <v>19</v>
      </c>
      <c r="C22" s="9" t="s">
        <v>44</v>
      </c>
      <c r="D22" s="9" t="s">
        <v>542</v>
      </c>
      <c r="E22" s="9" t="s">
        <v>48</v>
      </c>
      <c r="F22" s="35">
        <v>7500</v>
      </c>
      <c r="G22" s="12">
        <v>5100</v>
      </c>
      <c r="H22" s="12">
        <v>4500</v>
      </c>
      <c r="I22" s="35">
        <v>7500</v>
      </c>
      <c r="J22" s="35">
        <f t="shared" si="0"/>
        <v>5250</v>
      </c>
      <c r="K22" s="35">
        <f t="shared" si="1"/>
        <v>4500</v>
      </c>
      <c r="L22" s="19">
        <f t="shared" si="2"/>
        <v>1</v>
      </c>
      <c r="M22" s="36">
        <f t="shared" si="3"/>
        <v>1.0294117647058822</v>
      </c>
      <c r="N22" s="36">
        <f t="shared" si="4"/>
        <v>1</v>
      </c>
    </row>
    <row r="23" spans="1:17" ht="47.25" x14ac:dyDescent="0.25">
      <c r="A23" s="5" t="s">
        <v>325</v>
      </c>
      <c r="B23" s="5">
        <f t="shared" si="5"/>
        <v>20</v>
      </c>
      <c r="C23" s="9" t="s">
        <v>44</v>
      </c>
      <c r="D23" s="9" t="s">
        <v>48</v>
      </c>
      <c r="E23" s="9" t="s">
        <v>49</v>
      </c>
      <c r="F23" s="35">
        <v>5000</v>
      </c>
      <c r="G23" s="12">
        <v>3400.0000000000005</v>
      </c>
      <c r="H23" s="12">
        <v>3000</v>
      </c>
      <c r="I23" s="35">
        <v>5000</v>
      </c>
      <c r="J23" s="35">
        <f t="shared" si="0"/>
        <v>3500</v>
      </c>
      <c r="K23" s="35">
        <f t="shared" si="1"/>
        <v>3000</v>
      </c>
      <c r="L23" s="19">
        <f t="shared" si="2"/>
        <v>1</v>
      </c>
      <c r="M23" s="36">
        <f t="shared" si="3"/>
        <v>1.0294117647058822</v>
      </c>
      <c r="N23" s="36">
        <f t="shared" si="4"/>
        <v>1</v>
      </c>
    </row>
    <row r="24" spans="1:17" ht="31.5" x14ac:dyDescent="0.25">
      <c r="A24" s="5" t="s">
        <v>326</v>
      </c>
      <c r="B24" s="5">
        <f t="shared" si="5"/>
        <v>21</v>
      </c>
      <c r="C24" s="9" t="s">
        <v>50</v>
      </c>
      <c r="D24" s="9" t="s">
        <v>51</v>
      </c>
      <c r="E24" s="9" t="s">
        <v>52</v>
      </c>
      <c r="F24" s="35">
        <v>12000</v>
      </c>
      <c r="G24" s="12">
        <v>8160.0000000000009</v>
      </c>
      <c r="H24" s="12">
        <v>7200</v>
      </c>
      <c r="I24" s="35">
        <v>12000</v>
      </c>
      <c r="J24" s="35">
        <f t="shared" si="0"/>
        <v>8400</v>
      </c>
      <c r="K24" s="35">
        <f t="shared" si="1"/>
        <v>7200</v>
      </c>
      <c r="L24" s="19">
        <f t="shared" si="2"/>
        <v>1</v>
      </c>
      <c r="M24" s="36">
        <f t="shared" si="3"/>
        <v>1.0294117647058822</v>
      </c>
      <c r="N24" s="36">
        <f t="shared" si="4"/>
        <v>1</v>
      </c>
    </row>
    <row r="25" spans="1:17" ht="31.5" x14ac:dyDescent="0.25">
      <c r="A25" s="5" t="s">
        <v>327</v>
      </c>
      <c r="B25" s="5">
        <f t="shared" si="5"/>
        <v>22</v>
      </c>
      <c r="C25" s="9" t="s">
        <v>50</v>
      </c>
      <c r="D25" s="9" t="s">
        <v>52</v>
      </c>
      <c r="E25" s="9" t="s">
        <v>53</v>
      </c>
      <c r="F25" s="35">
        <v>9000</v>
      </c>
      <c r="G25" s="12">
        <v>6120</v>
      </c>
      <c r="H25" s="12">
        <v>5400</v>
      </c>
      <c r="I25" s="35">
        <v>9000</v>
      </c>
      <c r="J25" s="35">
        <f t="shared" si="0"/>
        <v>6300</v>
      </c>
      <c r="K25" s="35">
        <f t="shared" si="1"/>
        <v>5400</v>
      </c>
      <c r="L25" s="19">
        <f t="shared" si="2"/>
        <v>1</v>
      </c>
      <c r="M25" s="36">
        <f t="shared" si="3"/>
        <v>1.0294117647058822</v>
      </c>
      <c r="N25" s="36">
        <f t="shared" si="4"/>
        <v>1</v>
      </c>
    </row>
    <row r="26" spans="1:17" ht="31.5" x14ac:dyDescent="0.25">
      <c r="A26" s="5" t="s">
        <v>328</v>
      </c>
      <c r="B26" s="5">
        <f t="shared" si="5"/>
        <v>23</v>
      </c>
      <c r="C26" s="9" t="s">
        <v>50</v>
      </c>
      <c r="D26" s="9" t="s">
        <v>53</v>
      </c>
      <c r="E26" s="9" t="s">
        <v>54</v>
      </c>
      <c r="F26" s="35">
        <v>7000</v>
      </c>
      <c r="G26" s="12">
        <v>4760</v>
      </c>
      <c r="H26" s="12">
        <v>4200</v>
      </c>
      <c r="I26" s="35">
        <v>7000</v>
      </c>
      <c r="J26" s="35">
        <f t="shared" si="0"/>
        <v>4900</v>
      </c>
      <c r="K26" s="35">
        <f t="shared" si="1"/>
        <v>4200</v>
      </c>
      <c r="L26" s="19">
        <f t="shared" si="2"/>
        <v>1</v>
      </c>
      <c r="M26" s="36">
        <f t="shared" si="3"/>
        <v>1.0294117647058822</v>
      </c>
      <c r="N26" s="36">
        <f t="shared" si="4"/>
        <v>1</v>
      </c>
    </row>
    <row r="27" spans="1:17" ht="47.25" x14ac:dyDescent="0.25">
      <c r="A27" s="5" t="s">
        <v>329</v>
      </c>
      <c r="B27" s="5">
        <f t="shared" si="5"/>
        <v>24</v>
      </c>
      <c r="C27" s="9" t="s">
        <v>50</v>
      </c>
      <c r="D27" s="9" t="s">
        <v>54</v>
      </c>
      <c r="E27" s="9" t="s">
        <v>55</v>
      </c>
      <c r="F27" s="35">
        <v>6000</v>
      </c>
      <c r="G27" s="12">
        <v>4080.0000000000005</v>
      </c>
      <c r="H27" s="12">
        <v>3600</v>
      </c>
      <c r="I27" s="35">
        <v>6000</v>
      </c>
      <c r="J27" s="35">
        <f t="shared" si="0"/>
        <v>4200</v>
      </c>
      <c r="K27" s="35">
        <f t="shared" si="1"/>
        <v>3600</v>
      </c>
      <c r="L27" s="19">
        <f t="shared" si="2"/>
        <v>1</v>
      </c>
      <c r="M27" s="36">
        <f t="shared" si="3"/>
        <v>1.0294117647058822</v>
      </c>
      <c r="N27" s="36">
        <f t="shared" si="4"/>
        <v>1</v>
      </c>
    </row>
    <row r="28" spans="1:17" ht="78.75" x14ac:dyDescent="0.25">
      <c r="A28" s="5" t="s">
        <v>330</v>
      </c>
      <c r="B28" s="5">
        <f t="shared" si="5"/>
        <v>25</v>
      </c>
      <c r="C28" s="9" t="s">
        <v>56</v>
      </c>
      <c r="D28" s="9" t="s">
        <v>57</v>
      </c>
      <c r="E28" s="9" t="s">
        <v>543</v>
      </c>
      <c r="F28" s="35">
        <v>15000</v>
      </c>
      <c r="G28" s="12">
        <v>10200</v>
      </c>
      <c r="H28" s="12">
        <v>9000</v>
      </c>
      <c r="I28" s="35">
        <v>15000</v>
      </c>
      <c r="J28" s="35">
        <f t="shared" si="0"/>
        <v>10500</v>
      </c>
      <c r="K28" s="35">
        <f t="shared" si="1"/>
        <v>9000</v>
      </c>
      <c r="L28" s="19">
        <f t="shared" si="2"/>
        <v>1</v>
      </c>
      <c r="M28" s="36">
        <f t="shared" si="3"/>
        <v>1.0294117647058822</v>
      </c>
      <c r="N28" s="36">
        <f t="shared" si="4"/>
        <v>1</v>
      </c>
    </row>
    <row r="29" spans="1:17" ht="94.5" x14ac:dyDescent="0.25">
      <c r="A29" s="5" t="s">
        <v>331</v>
      </c>
      <c r="B29" s="5">
        <f t="shared" si="5"/>
        <v>26</v>
      </c>
      <c r="C29" s="9" t="s">
        <v>56</v>
      </c>
      <c r="D29" s="9" t="s">
        <v>544</v>
      </c>
      <c r="E29" s="9" t="s">
        <v>58</v>
      </c>
      <c r="F29" s="35">
        <v>10000</v>
      </c>
      <c r="G29" s="12">
        <v>6800.0000000000009</v>
      </c>
      <c r="H29" s="12">
        <v>6000</v>
      </c>
      <c r="I29" s="35">
        <v>10000</v>
      </c>
      <c r="J29" s="35">
        <f t="shared" si="0"/>
        <v>7000</v>
      </c>
      <c r="K29" s="35">
        <f t="shared" si="1"/>
        <v>6000</v>
      </c>
      <c r="L29" s="19">
        <f t="shared" si="2"/>
        <v>1</v>
      </c>
      <c r="M29" s="36">
        <f t="shared" si="3"/>
        <v>1.0294117647058822</v>
      </c>
      <c r="N29" s="36">
        <f t="shared" si="4"/>
        <v>1</v>
      </c>
    </row>
    <row r="30" spans="1:17" ht="123" customHeight="1" x14ac:dyDescent="0.25">
      <c r="A30" s="5" t="s">
        <v>332</v>
      </c>
      <c r="B30" s="5">
        <f t="shared" si="5"/>
        <v>27</v>
      </c>
      <c r="C30" s="9" t="s">
        <v>56</v>
      </c>
      <c r="D30" s="9" t="s">
        <v>58</v>
      </c>
      <c r="E30" s="9" t="s">
        <v>545</v>
      </c>
      <c r="F30" s="35">
        <v>7000</v>
      </c>
      <c r="G30" s="12">
        <v>4760</v>
      </c>
      <c r="H30" s="12">
        <v>4200</v>
      </c>
      <c r="I30" s="35">
        <v>7000</v>
      </c>
      <c r="J30" s="35">
        <f t="shared" si="0"/>
        <v>4900</v>
      </c>
      <c r="K30" s="35">
        <f t="shared" si="1"/>
        <v>4200</v>
      </c>
      <c r="L30" s="19">
        <f t="shared" si="2"/>
        <v>1</v>
      </c>
      <c r="M30" s="36">
        <f t="shared" si="3"/>
        <v>1.0294117647058822</v>
      </c>
      <c r="N30" s="36">
        <f t="shared" si="4"/>
        <v>1</v>
      </c>
    </row>
    <row r="31" spans="1:17" ht="94.5" x14ac:dyDescent="0.25">
      <c r="A31" s="5" t="s">
        <v>333</v>
      </c>
      <c r="B31" s="5">
        <f t="shared" si="5"/>
        <v>28</v>
      </c>
      <c r="C31" s="9" t="s">
        <v>56</v>
      </c>
      <c r="D31" s="9" t="s">
        <v>546</v>
      </c>
      <c r="E31" s="9" t="s">
        <v>547</v>
      </c>
      <c r="F31" s="35">
        <v>5500</v>
      </c>
      <c r="G31" s="12">
        <v>3740.0000000000005</v>
      </c>
      <c r="H31" s="12">
        <v>3300</v>
      </c>
      <c r="I31" s="35">
        <v>5500</v>
      </c>
      <c r="J31" s="35">
        <f t="shared" si="0"/>
        <v>3849.9999999999995</v>
      </c>
      <c r="K31" s="35">
        <f t="shared" si="1"/>
        <v>3300</v>
      </c>
      <c r="L31" s="19">
        <f t="shared" si="2"/>
        <v>1</v>
      </c>
      <c r="M31" s="36">
        <f t="shared" si="3"/>
        <v>1.029411764705882</v>
      </c>
      <c r="N31" s="36">
        <f t="shared" si="4"/>
        <v>1</v>
      </c>
    </row>
    <row r="32" spans="1:17" ht="78.75" x14ac:dyDescent="0.25">
      <c r="A32" s="5" t="s">
        <v>334</v>
      </c>
      <c r="B32" s="5">
        <f t="shared" si="5"/>
        <v>29</v>
      </c>
      <c r="C32" s="9" t="s">
        <v>56</v>
      </c>
      <c r="D32" s="9" t="s">
        <v>547</v>
      </c>
      <c r="E32" s="9" t="s">
        <v>59</v>
      </c>
      <c r="F32" s="35">
        <v>4000</v>
      </c>
      <c r="G32" s="12">
        <v>2720</v>
      </c>
      <c r="H32" s="12">
        <v>2400</v>
      </c>
      <c r="I32" s="35">
        <v>4000</v>
      </c>
      <c r="J32" s="35">
        <f t="shared" si="0"/>
        <v>2800</v>
      </c>
      <c r="K32" s="35">
        <f t="shared" si="1"/>
        <v>2400</v>
      </c>
      <c r="L32" s="19">
        <f t="shared" si="2"/>
        <v>1</v>
      </c>
      <c r="M32" s="36">
        <f t="shared" si="3"/>
        <v>1.0294117647058822</v>
      </c>
      <c r="N32" s="36">
        <f t="shared" si="4"/>
        <v>1</v>
      </c>
    </row>
    <row r="33" spans="1:14" ht="101.25" customHeight="1" x14ac:dyDescent="0.25">
      <c r="A33" s="5" t="s">
        <v>335</v>
      </c>
      <c r="B33" s="5">
        <f t="shared" si="5"/>
        <v>30</v>
      </c>
      <c r="C33" s="9" t="s">
        <v>56</v>
      </c>
      <c r="D33" s="9" t="s">
        <v>59</v>
      </c>
      <c r="E33" s="9" t="s">
        <v>548</v>
      </c>
      <c r="F33" s="35">
        <v>2600</v>
      </c>
      <c r="G33" s="12">
        <v>1768.0000000000002</v>
      </c>
      <c r="H33" s="12">
        <v>1560</v>
      </c>
      <c r="I33" s="35">
        <v>2600</v>
      </c>
      <c r="J33" s="35">
        <f t="shared" si="0"/>
        <v>1819.9999999999998</v>
      </c>
      <c r="K33" s="35">
        <f t="shared" si="1"/>
        <v>1560</v>
      </c>
      <c r="L33" s="19">
        <f t="shared" si="2"/>
        <v>1</v>
      </c>
      <c r="M33" s="36">
        <f t="shared" si="3"/>
        <v>1.029411764705882</v>
      </c>
      <c r="N33" s="36">
        <f t="shared" si="4"/>
        <v>1</v>
      </c>
    </row>
    <row r="34" spans="1:14" ht="31.5" x14ac:dyDescent="0.25">
      <c r="A34" s="5" t="s">
        <v>336</v>
      </c>
      <c r="B34" s="5">
        <f t="shared" si="5"/>
        <v>31</v>
      </c>
      <c r="C34" s="9" t="s">
        <v>38</v>
      </c>
      <c r="D34" s="9" t="s">
        <v>60</v>
      </c>
      <c r="E34" s="9" t="s">
        <v>61</v>
      </c>
      <c r="F34" s="35">
        <v>10000</v>
      </c>
      <c r="G34" s="12">
        <v>6800.0000000000009</v>
      </c>
      <c r="H34" s="12">
        <v>6000</v>
      </c>
      <c r="I34" s="35">
        <v>10000</v>
      </c>
      <c r="J34" s="35">
        <f t="shared" si="0"/>
        <v>7000</v>
      </c>
      <c r="K34" s="35">
        <f t="shared" si="1"/>
        <v>6000</v>
      </c>
      <c r="L34" s="19">
        <f t="shared" si="2"/>
        <v>1</v>
      </c>
      <c r="M34" s="36">
        <f t="shared" si="3"/>
        <v>1.0294117647058822</v>
      </c>
      <c r="N34" s="36">
        <f t="shared" si="4"/>
        <v>1</v>
      </c>
    </row>
    <row r="35" spans="1:14" ht="47.25" x14ac:dyDescent="0.25">
      <c r="A35" s="5" t="s">
        <v>337</v>
      </c>
      <c r="B35" s="5">
        <f t="shared" si="5"/>
        <v>32</v>
      </c>
      <c r="C35" s="9" t="s">
        <v>38</v>
      </c>
      <c r="D35" s="9" t="s">
        <v>61</v>
      </c>
      <c r="E35" s="9" t="s">
        <v>62</v>
      </c>
      <c r="F35" s="35">
        <v>8000</v>
      </c>
      <c r="G35" s="12">
        <v>5440</v>
      </c>
      <c r="H35" s="12">
        <v>4800</v>
      </c>
      <c r="I35" s="35">
        <v>8000</v>
      </c>
      <c r="J35" s="35">
        <f t="shared" si="0"/>
        <v>5600</v>
      </c>
      <c r="K35" s="35">
        <f t="shared" si="1"/>
        <v>4800</v>
      </c>
      <c r="L35" s="19">
        <f t="shared" si="2"/>
        <v>1</v>
      </c>
      <c r="M35" s="36">
        <f t="shared" si="3"/>
        <v>1.0294117647058822</v>
      </c>
      <c r="N35" s="36">
        <f t="shared" si="4"/>
        <v>1</v>
      </c>
    </row>
    <row r="36" spans="1:14" x14ac:dyDescent="0.25">
      <c r="A36" s="5" t="s">
        <v>337</v>
      </c>
      <c r="B36" s="5">
        <f t="shared" si="5"/>
        <v>33</v>
      </c>
      <c r="C36" s="9" t="s">
        <v>63</v>
      </c>
      <c r="D36" s="9" t="s">
        <v>8</v>
      </c>
      <c r="E36" s="9"/>
      <c r="F36" s="35">
        <v>8000</v>
      </c>
      <c r="G36" s="12">
        <v>5440</v>
      </c>
      <c r="H36" s="12">
        <v>4800</v>
      </c>
      <c r="I36" s="35">
        <v>8000</v>
      </c>
      <c r="J36" s="35">
        <f t="shared" si="0"/>
        <v>5600</v>
      </c>
      <c r="K36" s="35">
        <f t="shared" si="1"/>
        <v>4800</v>
      </c>
      <c r="L36" s="19">
        <f t="shared" si="2"/>
        <v>1</v>
      </c>
      <c r="M36" s="36">
        <f t="shared" si="3"/>
        <v>1.0294117647058822</v>
      </c>
      <c r="N36" s="36">
        <f t="shared" si="4"/>
        <v>1</v>
      </c>
    </row>
    <row r="37" spans="1:14" x14ac:dyDescent="0.25">
      <c r="A37" s="5" t="s">
        <v>338</v>
      </c>
      <c r="B37" s="5">
        <f t="shared" si="5"/>
        <v>34</v>
      </c>
      <c r="C37" s="9" t="s">
        <v>64</v>
      </c>
      <c r="D37" s="9" t="s">
        <v>8</v>
      </c>
      <c r="E37" s="9"/>
      <c r="F37" s="35">
        <v>8000</v>
      </c>
      <c r="G37" s="12">
        <v>5440</v>
      </c>
      <c r="H37" s="12">
        <v>4800</v>
      </c>
      <c r="I37" s="35">
        <v>8000</v>
      </c>
      <c r="J37" s="35">
        <f t="shared" si="0"/>
        <v>5600</v>
      </c>
      <c r="K37" s="35">
        <f t="shared" si="1"/>
        <v>4800</v>
      </c>
      <c r="L37" s="19">
        <f t="shared" si="2"/>
        <v>1</v>
      </c>
      <c r="M37" s="36">
        <f t="shared" si="3"/>
        <v>1.0294117647058822</v>
      </c>
      <c r="N37" s="36">
        <f t="shared" si="4"/>
        <v>1</v>
      </c>
    </row>
    <row r="38" spans="1:14" ht="31.5" x14ac:dyDescent="0.25">
      <c r="A38" s="5" t="s">
        <v>339</v>
      </c>
      <c r="B38" s="5">
        <f t="shared" si="5"/>
        <v>35</v>
      </c>
      <c r="C38" s="9" t="s">
        <v>4</v>
      </c>
      <c r="D38" s="9" t="s">
        <v>515</v>
      </c>
      <c r="E38" s="9" t="s">
        <v>65</v>
      </c>
      <c r="F38" s="35">
        <v>8000</v>
      </c>
      <c r="G38" s="12">
        <v>5440</v>
      </c>
      <c r="H38" s="12">
        <v>4800</v>
      </c>
      <c r="I38" s="35">
        <v>8000</v>
      </c>
      <c r="J38" s="35">
        <f t="shared" si="0"/>
        <v>5600</v>
      </c>
      <c r="K38" s="35">
        <f t="shared" si="1"/>
        <v>4800</v>
      </c>
      <c r="L38" s="19">
        <f t="shared" si="2"/>
        <v>1</v>
      </c>
      <c r="M38" s="36">
        <f t="shared" si="3"/>
        <v>1.0294117647058822</v>
      </c>
      <c r="N38" s="36">
        <f t="shared" si="4"/>
        <v>1</v>
      </c>
    </row>
    <row r="39" spans="1:14" x14ac:dyDescent="0.25">
      <c r="A39" s="5" t="s">
        <v>340</v>
      </c>
      <c r="B39" s="5">
        <f t="shared" si="5"/>
        <v>36</v>
      </c>
      <c r="C39" s="9" t="s">
        <v>66</v>
      </c>
      <c r="D39" s="9" t="s">
        <v>8</v>
      </c>
      <c r="E39" s="9"/>
      <c r="F39" s="35">
        <v>8000</v>
      </c>
      <c r="G39" s="12">
        <v>5440</v>
      </c>
      <c r="H39" s="12">
        <v>4800</v>
      </c>
      <c r="I39" s="35">
        <v>8000</v>
      </c>
      <c r="J39" s="35">
        <f t="shared" si="0"/>
        <v>5600</v>
      </c>
      <c r="K39" s="35">
        <f t="shared" si="1"/>
        <v>4800</v>
      </c>
      <c r="L39" s="19">
        <f t="shared" si="2"/>
        <v>1</v>
      </c>
      <c r="M39" s="36">
        <f t="shared" si="3"/>
        <v>1.0294117647058822</v>
      </c>
      <c r="N39" s="36">
        <f t="shared" si="4"/>
        <v>1</v>
      </c>
    </row>
    <row r="40" spans="1:14" x14ac:dyDescent="0.25">
      <c r="A40" s="5" t="s">
        <v>341</v>
      </c>
      <c r="B40" s="5">
        <f t="shared" si="5"/>
        <v>37</v>
      </c>
      <c r="C40" s="9" t="s">
        <v>67</v>
      </c>
      <c r="D40" s="9" t="s">
        <v>8</v>
      </c>
      <c r="E40" s="9"/>
      <c r="F40" s="35">
        <v>8000</v>
      </c>
      <c r="G40" s="12">
        <v>5440</v>
      </c>
      <c r="H40" s="12">
        <v>4800</v>
      </c>
      <c r="I40" s="35">
        <v>8000</v>
      </c>
      <c r="J40" s="35">
        <f t="shared" si="0"/>
        <v>5600</v>
      </c>
      <c r="K40" s="35">
        <f t="shared" si="1"/>
        <v>4800</v>
      </c>
      <c r="L40" s="19">
        <f t="shared" si="2"/>
        <v>1</v>
      </c>
      <c r="M40" s="36">
        <f t="shared" si="3"/>
        <v>1.0294117647058822</v>
      </c>
      <c r="N40" s="36">
        <f t="shared" si="4"/>
        <v>1</v>
      </c>
    </row>
    <row r="41" spans="1:14" ht="31.5" x14ac:dyDescent="0.25">
      <c r="A41" s="5" t="s">
        <v>342</v>
      </c>
      <c r="B41" s="5">
        <f t="shared" si="5"/>
        <v>38</v>
      </c>
      <c r="C41" s="9" t="s">
        <v>68</v>
      </c>
      <c r="D41" s="9" t="s">
        <v>8</v>
      </c>
      <c r="E41" s="9"/>
      <c r="F41" s="35">
        <v>6400</v>
      </c>
      <c r="G41" s="12">
        <v>4352</v>
      </c>
      <c r="H41" s="12">
        <v>3840</v>
      </c>
      <c r="I41" s="35">
        <v>6400</v>
      </c>
      <c r="J41" s="35">
        <f t="shared" si="0"/>
        <v>4480</v>
      </c>
      <c r="K41" s="35">
        <f t="shared" si="1"/>
        <v>3840</v>
      </c>
      <c r="L41" s="19">
        <f t="shared" si="2"/>
        <v>1</v>
      </c>
      <c r="M41" s="36">
        <f t="shared" si="3"/>
        <v>1.0294117647058822</v>
      </c>
      <c r="N41" s="36">
        <f t="shared" si="4"/>
        <v>1</v>
      </c>
    </row>
    <row r="42" spans="1:14" x14ac:dyDescent="0.25">
      <c r="A42" s="5" t="s">
        <v>343</v>
      </c>
      <c r="B42" s="5">
        <f t="shared" si="5"/>
        <v>39</v>
      </c>
      <c r="C42" s="9" t="s">
        <v>69</v>
      </c>
      <c r="D42" s="9" t="s">
        <v>70</v>
      </c>
      <c r="E42" s="9" t="s">
        <v>71</v>
      </c>
      <c r="F42" s="35">
        <v>20000</v>
      </c>
      <c r="G42" s="12">
        <v>13600.000000000002</v>
      </c>
      <c r="H42" s="12">
        <v>12000</v>
      </c>
      <c r="I42" s="35">
        <v>20000</v>
      </c>
      <c r="J42" s="35">
        <f t="shared" si="0"/>
        <v>14000</v>
      </c>
      <c r="K42" s="35">
        <f t="shared" si="1"/>
        <v>12000</v>
      </c>
      <c r="L42" s="19">
        <f t="shared" si="2"/>
        <v>1</v>
      </c>
      <c r="M42" s="36">
        <f t="shared" si="3"/>
        <v>1.0294117647058822</v>
      </c>
      <c r="N42" s="36">
        <f t="shared" si="4"/>
        <v>1</v>
      </c>
    </row>
    <row r="43" spans="1:14" x14ac:dyDescent="0.25">
      <c r="A43" s="5" t="s">
        <v>344</v>
      </c>
      <c r="B43" s="5">
        <f t="shared" si="5"/>
        <v>40</v>
      </c>
      <c r="C43" s="9" t="s">
        <v>69</v>
      </c>
      <c r="D43" s="9" t="s">
        <v>71</v>
      </c>
      <c r="E43" s="9" t="s">
        <v>28</v>
      </c>
      <c r="F43" s="35">
        <v>18000</v>
      </c>
      <c r="G43" s="12">
        <v>12240</v>
      </c>
      <c r="H43" s="12">
        <v>10800</v>
      </c>
      <c r="I43" s="35">
        <v>18000</v>
      </c>
      <c r="J43" s="35">
        <f t="shared" si="0"/>
        <v>12600</v>
      </c>
      <c r="K43" s="35">
        <f t="shared" si="1"/>
        <v>10800</v>
      </c>
      <c r="L43" s="19">
        <f t="shared" si="2"/>
        <v>1</v>
      </c>
      <c r="M43" s="36">
        <f t="shared" si="3"/>
        <v>1.0294117647058822</v>
      </c>
      <c r="N43" s="36">
        <f t="shared" si="4"/>
        <v>1</v>
      </c>
    </row>
    <row r="44" spans="1:14" ht="47.25" x14ac:dyDescent="0.25">
      <c r="A44" s="5" t="s">
        <v>345</v>
      </c>
      <c r="B44" s="5">
        <f t="shared" si="5"/>
        <v>41</v>
      </c>
      <c r="C44" s="9" t="s">
        <v>72</v>
      </c>
      <c r="D44" s="9" t="s">
        <v>70</v>
      </c>
      <c r="E44" s="9" t="s">
        <v>73</v>
      </c>
      <c r="F44" s="35">
        <v>5500</v>
      </c>
      <c r="G44" s="12">
        <v>3740.0000000000005</v>
      </c>
      <c r="H44" s="12">
        <v>3300</v>
      </c>
      <c r="I44" s="35">
        <v>5500</v>
      </c>
      <c r="J44" s="35">
        <f t="shared" si="0"/>
        <v>3849.9999999999995</v>
      </c>
      <c r="K44" s="35">
        <f t="shared" si="1"/>
        <v>3300</v>
      </c>
      <c r="L44" s="19">
        <f t="shared" si="2"/>
        <v>1</v>
      </c>
      <c r="M44" s="36">
        <f t="shared" si="3"/>
        <v>1.029411764705882</v>
      </c>
      <c r="N44" s="36">
        <f t="shared" si="4"/>
        <v>1</v>
      </c>
    </row>
    <row r="45" spans="1:14" ht="63" x14ac:dyDescent="0.25">
      <c r="A45" s="5" t="s">
        <v>346</v>
      </c>
      <c r="B45" s="5">
        <f t="shared" si="5"/>
        <v>42</v>
      </c>
      <c r="C45" s="9" t="s">
        <v>72</v>
      </c>
      <c r="D45" s="9" t="s">
        <v>73</v>
      </c>
      <c r="E45" s="9" t="s">
        <v>74</v>
      </c>
      <c r="F45" s="35">
        <v>3000</v>
      </c>
      <c r="G45" s="12">
        <v>2040.0000000000002</v>
      </c>
      <c r="H45" s="12">
        <v>1800</v>
      </c>
      <c r="I45" s="35">
        <v>3000</v>
      </c>
      <c r="J45" s="35">
        <f t="shared" si="0"/>
        <v>2100</v>
      </c>
      <c r="K45" s="35">
        <f t="shared" si="1"/>
        <v>1800</v>
      </c>
      <c r="L45" s="19">
        <f t="shared" si="2"/>
        <v>1</v>
      </c>
      <c r="M45" s="36">
        <f t="shared" si="3"/>
        <v>1.0294117647058822</v>
      </c>
      <c r="N45" s="36">
        <f t="shared" si="4"/>
        <v>1</v>
      </c>
    </row>
    <row r="46" spans="1:14" ht="31.5" x14ac:dyDescent="0.25">
      <c r="A46" s="5" t="s">
        <v>510</v>
      </c>
      <c r="B46" s="5">
        <f t="shared" si="5"/>
        <v>43</v>
      </c>
      <c r="C46" s="9" t="s">
        <v>516</v>
      </c>
      <c r="D46" s="9" t="s">
        <v>74</v>
      </c>
      <c r="E46" s="26" t="s">
        <v>517</v>
      </c>
      <c r="F46" s="35">
        <v>3000</v>
      </c>
      <c r="G46" s="12">
        <v>2040.0000000000002</v>
      </c>
      <c r="H46" s="12">
        <v>1800</v>
      </c>
      <c r="I46" s="35">
        <v>3000</v>
      </c>
      <c r="J46" s="35">
        <f t="shared" si="0"/>
        <v>2100</v>
      </c>
      <c r="K46" s="35">
        <f t="shared" si="1"/>
        <v>1800</v>
      </c>
      <c r="L46" s="19">
        <f t="shared" si="2"/>
        <v>1</v>
      </c>
      <c r="M46" s="36">
        <f t="shared" si="3"/>
        <v>1.0294117647058822</v>
      </c>
      <c r="N46" s="36">
        <f t="shared" si="4"/>
        <v>1</v>
      </c>
    </row>
    <row r="47" spans="1:14" ht="31.5" x14ac:dyDescent="0.25">
      <c r="A47" s="5" t="s">
        <v>347</v>
      </c>
      <c r="B47" s="5">
        <f t="shared" si="5"/>
        <v>44</v>
      </c>
      <c r="C47" s="9" t="s">
        <v>75</v>
      </c>
      <c r="D47" s="9" t="s">
        <v>5</v>
      </c>
      <c r="E47" s="9" t="s">
        <v>76</v>
      </c>
      <c r="F47" s="35">
        <v>8000</v>
      </c>
      <c r="G47" s="12">
        <v>5440</v>
      </c>
      <c r="H47" s="12">
        <v>4800</v>
      </c>
      <c r="I47" s="35">
        <v>8000</v>
      </c>
      <c r="J47" s="35">
        <f t="shared" si="0"/>
        <v>5600</v>
      </c>
      <c r="K47" s="35">
        <f t="shared" si="1"/>
        <v>4800</v>
      </c>
      <c r="L47" s="19">
        <f t="shared" si="2"/>
        <v>1</v>
      </c>
      <c r="M47" s="36">
        <f t="shared" si="3"/>
        <v>1.0294117647058822</v>
      </c>
      <c r="N47" s="36">
        <f t="shared" si="4"/>
        <v>1</v>
      </c>
    </row>
    <row r="48" spans="1:14" ht="31.5" x14ac:dyDescent="0.25">
      <c r="A48" s="5" t="s">
        <v>348</v>
      </c>
      <c r="B48" s="5">
        <f t="shared" si="5"/>
        <v>45</v>
      </c>
      <c r="C48" s="9" t="s">
        <v>75</v>
      </c>
      <c r="D48" s="9" t="s">
        <v>76</v>
      </c>
      <c r="E48" s="9" t="s">
        <v>17</v>
      </c>
      <c r="F48" s="35">
        <v>5500</v>
      </c>
      <c r="G48" s="12">
        <v>3740.0000000000005</v>
      </c>
      <c r="H48" s="12">
        <v>3300</v>
      </c>
      <c r="I48" s="35">
        <v>5500</v>
      </c>
      <c r="J48" s="35">
        <f t="shared" si="0"/>
        <v>3849.9999999999995</v>
      </c>
      <c r="K48" s="35">
        <f t="shared" si="1"/>
        <v>3300</v>
      </c>
      <c r="L48" s="19">
        <f t="shared" si="2"/>
        <v>1</v>
      </c>
      <c r="M48" s="36">
        <f t="shared" si="3"/>
        <v>1.029411764705882</v>
      </c>
      <c r="N48" s="36">
        <f t="shared" si="4"/>
        <v>1</v>
      </c>
    </row>
    <row r="49" spans="1:14" ht="47.25" x14ac:dyDescent="0.25">
      <c r="A49" s="5" t="s">
        <v>349</v>
      </c>
      <c r="B49" s="5">
        <f t="shared" si="5"/>
        <v>46</v>
      </c>
      <c r="C49" s="9" t="s">
        <v>77</v>
      </c>
      <c r="D49" s="9" t="s">
        <v>78</v>
      </c>
      <c r="E49" s="9" t="s">
        <v>79</v>
      </c>
      <c r="F49" s="35">
        <v>7000</v>
      </c>
      <c r="G49" s="12">
        <v>4760</v>
      </c>
      <c r="H49" s="12">
        <v>4200</v>
      </c>
      <c r="I49" s="35">
        <v>7000</v>
      </c>
      <c r="J49" s="35">
        <f t="shared" si="0"/>
        <v>4900</v>
      </c>
      <c r="K49" s="35">
        <f t="shared" si="1"/>
        <v>4200</v>
      </c>
      <c r="L49" s="19">
        <f t="shared" si="2"/>
        <v>1</v>
      </c>
      <c r="M49" s="36">
        <f t="shared" si="3"/>
        <v>1.0294117647058822</v>
      </c>
      <c r="N49" s="36">
        <f t="shared" si="4"/>
        <v>1</v>
      </c>
    </row>
    <row r="50" spans="1:14" ht="47.25" x14ac:dyDescent="0.25">
      <c r="A50" s="5" t="s">
        <v>350</v>
      </c>
      <c r="B50" s="5">
        <f t="shared" si="5"/>
        <v>47</v>
      </c>
      <c r="C50" s="9" t="s">
        <v>77</v>
      </c>
      <c r="D50" s="9" t="s">
        <v>79</v>
      </c>
      <c r="E50" s="9" t="s">
        <v>80</v>
      </c>
      <c r="F50" s="35">
        <v>5200</v>
      </c>
      <c r="G50" s="12">
        <v>3536.0000000000005</v>
      </c>
      <c r="H50" s="12">
        <v>3120</v>
      </c>
      <c r="I50" s="35">
        <v>5200</v>
      </c>
      <c r="J50" s="35">
        <f t="shared" si="0"/>
        <v>3639.9999999999995</v>
      </c>
      <c r="K50" s="35">
        <f t="shared" si="1"/>
        <v>3120</v>
      </c>
      <c r="L50" s="19">
        <f t="shared" si="2"/>
        <v>1</v>
      </c>
      <c r="M50" s="36">
        <f t="shared" si="3"/>
        <v>1.029411764705882</v>
      </c>
      <c r="N50" s="36">
        <f t="shared" si="4"/>
        <v>1</v>
      </c>
    </row>
    <row r="51" spans="1:14" ht="31.5" x14ac:dyDescent="0.25">
      <c r="A51" s="5" t="s">
        <v>351</v>
      </c>
      <c r="B51" s="5">
        <f t="shared" si="5"/>
        <v>48</v>
      </c>
      <c r="C51" s="9" t="s">
        <v>77</v>
      </c>
      <c r="D51" s="9" t="s">
        <v>80</v>
      </c>
      <c r="E51" s="9" t="s">
        <v>81</v>
      </c>
      <c r="F51" s="35">
        <v>3000</v>
      </c>
      <c r="G51" s="12">
        <v>2040.0000000000002</v>
      </c>
      <c r="H51" s="12">
        <v>1800</v>
      </c>
      <c r="I51" s="35">
        <v>3000</v>
      </c>
      <c r="J51" s="35">
        <f t="shared" si="0"/>
        <v>2100</v>
      </c>
      <c r="K51" s="35">
        <f t="shared" si="1"/>
        <v>1800</v>
      </c>
      <c r="L51" s="19">
        <f t="shared" si="2"/>
        <v>1</v>
      </c>
      <c r="M51" s="36">
        <f t="shared" si="3"/>
        <v>1.0294117647058822</v>
      </c>
      <c r="N51" s="36">
        <f t="shared" si="4"/>
        <v>1</v>
      </c>
    </row>
    <row r="52" spans="1:14" ht="31.5" x14ac:dyDescent="0.25">
      <c r="A52" s="5" t="s">
        <v>352</v>
      </c>
      <c r="B52" s="5">
        <f t="shared" si="5"/>
        <v>49</v>
      </c>
      <c r="C52" s="9" t="s">
        <v>77</v>
      </c>
      <c r="D52" s="9" t="s">
        <v>82</v>
      </c>
      <c r="E52" s="9" t="s">
        <v>83</v>
      </c>
      <c r="F52" s="35">
        <v>2000</v>
      </c>
      <c r="G52" s="12">
        <v>1360</v>
      </c>
      <c r="H52" s="12">
        <v>1200</v>
      </c>
      <c r="I52" s="35">
        <v>2000</v>
      </c>
      <c r="J52" s="35">
        <f t="shared" si="0"/>
        <v>1400</v>
      </c>
      <c r="K52" s="35">
        <f t="shared" si="1"/>
        <v>1200</v>
      </c>
      <c r="L52" s="19">
        <f t="shared" si="2"/>
        <v>1</v>
      </c>
      <c r="M52" s="36">
        <f t="shared" si="3"/>
        <v>1.0294117647058822</v>
      </c>
      <c r="N52" s="36">
        <f t="shared" si="4"/>
        <v>1</v>
      </c>
    </row>
    <row r="53" spans="1:14" ht="47.25" x14ac:dyDescent="0.25">
      <c r="A53" s="5" t="s">
        <v>353</v>
      </c>
      <c r="B53" s="5">
        <f t="shared" si="5"/>
        <v>50</v>
      </c>
      <c r="C53" s="9" t="s">
        <v>84</v>
      </c>
      <c r="D53" s="9" t="s">
        <v>85</v>
      </c>
      <c r="E53" s="9" t="s">
        <v>86</v>
      </c>
      <c r="F53" s="35">
        <v>2600</v>
      </c>
      <c r="G53" s="12">
        <v>1768.0000000000002</v>
      </c>
      <c r="H53" s="12">
        <v>1560</v>
      </c>
      <c r="I53" s="35">
        <v>2600</v>
      </c>
      <c r="J53" s="35">
        <f t="shared" si="0"/>
        <v>1819.9999999999998</v>
      </c>
      <c r="K53" s="35">
        <f t="shared" si="1"/>
        <v>1560</v>
      </c>
      <c r="L53" s="19">
        <f t="shared" si="2"/>
        <v>1</v>
      </c>
      <c r="M53" s="36">
        <f t="shared" si="3"/>
        <v>1.029411764705882</v>
      </c>
      <c r="N53" s="36">
        <f t="shared" si="4"/>
        <v>1</v>
      </c>
    </row>
    <row r="54" spans="1:14" ht="114.75" customHeight="1" x14ac:dyDescent="0.25">
      <c r="A54" s="5" t="s">
        <v>354</v>
      </c>
      <c r="B54" s="5">
        <f t="shared" si="5"/>
        <v>51</v>
      </c>
      <c r="C54" s="32" t="s">
        <v>84</v>
      </c>
      <c r="D54" s="32" t="s">
        <v>87</v>
      </c>
      <c r="E54" s="9" t="s">
        <v>533</v>
      </c>
      <c r="F54" s="37">
        <v>1700</v>
      </c>
      <c r="G54" s="12">
        <v>1156</v>
      </c>
      <c r="H54" s="12">
        <v>1020</v>
      </c>
      <c r="I54" s="37">
        <v>1700</v>
      </c>
      <c r="J54" s="35">
        <f t="shared" si="0"/>
        <v>1190</v>
      </c>
      <c r="K54" s="35">
        <f t="shared" si="1"/>
        <v>1020</v>
      </c>
      <c r="L54" s="19">
        <f t="shared" si="2"/>
        <v>1</v>
      </c>
      <c r="M54" s="36">
        <f t="shared" si="3"/>
        <v>1.0294117647058822</v>
      </c>
      <c r="N54" s="36">
        <f t="shared" si="4"/>
        <v>1</v>
      </c>
    </row>
    <row r="55" spans="1:14" ht="94.5" x14ac:dyDescent="0.25">
      <c r="A55" s="5" t="s">
        <v>355</v>
      </c>
      <c r="B55" s="5">
        <f t="shared" si="5"/>
        <v>52</v>
      </c>
      <c r="C55" s="9" t="s">
        <v>84</v>
      </c>
      <c r="D55" s="9" t="s">
        <v>533</v>
      </c>
      <c r="E55" s="9" t="s">
        <v>3</v>
      </c>
      <c r="F55" s="35">
        <v>1400</v>
      </c>
      <c r="G55" s="12">
        <v>952.00000000000011</v>
      </c>
      <c r="H55" s="12">
        <v>840</v>
      </c>
      <c r="I55" s="35">
        <v>1400</v>
      </c>
      <c r="J55" s="35">
        <f t="shared" si="0"/>
        <v>979.99999999999989</v>
      </c>
      <c r="K55" s="35">
        <f t="shared" si="1"/>
        <v>840</v>
      </c>
      <c r="L55" s="19">
        <f t="shared" si="2"/>
        <v>1</v>
      </c>
      <c r="M55" s="36">
        <f t="shared" si="3"/>
        <v>1.029411764705882</v>
      </c>
      <c r="N55" s="36">
        <f t="shared" si="4"/>
        <v>1</v>
      </c>
    </row>
    <row r="56" spans="1:14" ht="31.5" x14ac:dyDescent="0.25">
      <c r="A56" s="5" t="s">
        <v>356</v>
      </c>
      <c r="B56" s="5">
        <f t="shared" si="5"/>
        <v>53</v>
      </c>
      <c r="C56" s="9" t="s">
        <v>3</v>
      </c>
      <c r="D56" s="9" t="s">
        <v>85</v>
      </c>
      <c r="E56" s="9" t="s">
        <v>88</v>
      </c>
      <c r="F56" s="35">
        <v>7000</v>
      </c>
      <c r="G56" s="12">
        <v>4760</v>
      </c>
      <c r="H56" s="12">
        <v>4200</v>
      </c>
      <c r="I56" s="35">
        <v>7000</v>
      </c>
      <c r="J56" s="35">
        <f t="shared" si="0"/>
        <v>4900</v>
      </c>
      <c r="K56" s="35">
        <f t="shared" si="1"/>
        <v>4200</v>
      </c>
      <c r="L56" s="19">
        <f t="shared" si="2"/>
        <v>1</v>
      </c>
      <c r="M56" s="36">
        <f t="shared" si="3"/>
        <v>1.0294117647058822</v>
      </c>
      <c r="N56" s="36">
        <f t="shared" si="4"/>
        <v>1</v>
      </c>
    </row>
    <row r="57" spans="1:14" ht="63" x14ac:dyDescent="0.25">
      <c r="A57" s="5" t="s">
        <v>357</v>
      </c>
      <c r="B57" s="5">
        <f t="shared" si="5"/>
        <v>54</v>
      </c>
      <c r="C57" s="9" t="s">
        <v>3</v>
      </c>
      <c r="D57" s="9" t="s">
        <v>88</v>
      </c>
      <c r="E57" s="9" t="s">
        <v>530</v>
      </c>
      <c r="F57" s="35">
        <v>5200</v>
      </c>
      <c r="G57" s="12">
        <v>3536.0000000000005</v>
      </c>
      <c r="H57" s="12">
        <v>3120</v>
      </c>
      <c r="I57" s="35">
        <v>5200</v>
      </c>
      <c r="J57" s="35">
        <f t="shared" si="0"/>
        <v>3639.9999999999995</v>
      </c>
      <c r="K57" s="35">
        <f t="shared" si="1"/>
        <v>3120</v>
      </c>
      <c r="L57" s="19">
        <f t="shared" si="2"/>
        <v>1</v>
      </c>
      <c r="M57" s="36">
        <f t="shared" si="3"/>
        <v>1.029411764705882</v>
      </c>
      <c r="N57" s="36">
        <f t="shared" si="4"/>
        <v>1</v>
      </c>
    </row>
    <row r="58" spans="1:14" ht="78.75" x14ac:dyDescent="0.25">
      <c r="A58" s="5" t="s">
        <v>358</v>
      </c>
      <c r="B58" s="5">
        <f t="shared" si="5"/>
        <v>55</v>
      </c>
      <c r="C58" s="9" t="s">
        <v>3</v>
      </c>
      <c r="D58" s="9" t="s">
        <v>531</v>
      </c>
      <c r="E58" s="9" t="s">
        <v>532</v>
      </c>
      <c r="F58" s="35">
        <v>3000</v>
      </c>
      <c r="G58" s="12">
        <v>2040.0000000000002</v>
      </c>
      <c r="H58" s="12">
        <v>1800</v>
      </c>
      <c r="I58" s="35">
        <v>3000</v>
      </c>
      <c r="J58" s="35">
        <f t="shared" si="0"/>
        <v>2100</v>
      </c>
      <c r="K58" s="35">
        <f t="shared" si="1"/>
        <v>1800</v>
      </c>
      <c r="L58" s="19">
        <f t="shared" si="2"/>
        <v>1</v>
      </c>
      <c r="M58" s="36">
        <f t="shared" si="3"/>
        <v>1.0294117647058822</v>
      </c>
      <c r="N58" s="36">
        <f t="shared" si="4"/>
        <v>1</v>
      </c>
    </row>
    <row r="59" spans="1:14" ht="78.75" x14ac:dyDescent="0.25">
      <c r="A59" s="5" t="s">
        <v>359</v>
      </c>
      <c r="B59" s="5">
        <f t="shared" si="5"/>
        <v>56</v>
      </c>
      <c r="C59" s="9" t="s">
        <v>3</v>
      </c>
      <c r="D59" s="9" t="s">
        <v>532</v>
      </c>
      <c r="E59" s="9" t="s">
        <v>29</v>
      </c>
      <c r="F59" s="35">
        <v>2100</v>
      </c>
      <c r="G59" s="12">
        <v>1428</v>
      </c>
      <c r="H59" s="12">
        <v>1260</v>
      </c>
      <c r="I59" s="35">
        <v>2100</v>
      </c>
      <c r="J59" s="35">
        <f t="shared" si="0"/>
        <v>1470</v>
      </c>
      <c r="K59" s="35">
        <f t="shared" si="1"/>
        <v>1260</v>
      </c>
      <c r="L59" s="19">
        <f t="shared" si="2"/>
        <v>1</v>
      </c>
      <c r="M59" s="36">
        <f t="shared" si="3"/>
        <v>1.0294117647058822</v>
      </c>
      <c r="N59" s="36">
        <f t="shared" si="4"/>
        <v>1</v>
      </c>
    </row>
    <row r="60" spans="1:14" ht="31.5" x14ac:dyDescent="0.25">
      <c r="A60" s="5" t="s">
        <v>360</v>
      </c>
      <c r="B60" s="5">
        <f t="shared" si="5"/>
        <v>57</v>
      </c>
      <c r="C60" s="9" t="s">
        <v>577</v>
      </c>
      <c r="D60" s="9" t="s">
        <v>89</v>
      </c>
      <c r="E60" s="9" t="s">
        <v>90</v>
      </c>
      <c r="F60" s="35">
        <v>2200</v>
      </c>
      <c r="G60" s="12">
        <v>1496</v>
      </c>
      <c r="H60" s="12">
        <v>1320</v>
      </c>
      <c r="I60" s="35">
        <v>2200</v>
      </c>
      <c r="J60" s="35">
        <f t="shared" si="0"/>
        <v>1540</v>
      </c>
      <c r="K60" s="35">
        <f t="shared" si="1"/>
        <v>1320</v>
      </c>
      <c r="L60" s="19">
        <f t="shared" si="2"/>
        <v>1</v>
      </c>
      <c r="M60" s="36">
        <f t="shared" si="3"/>
        <v>1.0294117647058822</v>
      </c>
      <c r="N60" s="36">
        <f t="shared" si="4"/>
        <v>1</v>
      </c>
    </row>
    <row r="61" spans="1:14" ht="31.5" x14ac:dyDescent="0.25">
      <c r="A61" s="5" t="s">
        <v>361</v>
      </c>
      <c r="B61" s="5">
        <f t="shared" si="5"/>
        <v>58</v>
      </c>
      <c r="C61" s="9" t="s">
        <v>91</v>
      </c>
      <c r="D61" s="9" t="s">
        <v>70</v>
      </c>
      <c r="E61" s="9" t="s">
        <v>4</v>
      </c>
      <c r="F61" s="35">
        <v>3000</v>
      </c>
      <c r="G61" s="12">
        <v>2040.0000000000002</v>
      </c>
      <c r="H61" s="12">
        <v>1800</v>
      </c>
      <c r="I61" s="35">
        <v>3000</v>
      </c>
      <c r="J61" s="35">
        <f t="shared" si="0"/>
        <v>2100</v>
      </c>
      <c r="K61" s="35">
        <f t="shared" si="1"/>
        <v>1800</v>
      </c>
      <c r="L61" s="19">
        <f t="shared" si="2"/>
        <v>1</v>
      </c>
      <c r="M61" s="36">
        <f t="shared" si="3"/>
        <v>1.0294117647058822</v>
      </c>
      <c r="N61" s="36">
        <f t="shared" si="4"/>
        <v>1</v>
      </c>
    </row>
    <row r="62" spans="1:14" ht="31.5" x14ac:dyDescent="0.25">
      <c r="A62" s="5" t="s">
        <v>362</v>
      </c>
      <c r="B62" s="5">
        <f t="shared" si="5"/>
        <v>59</v>
      </c>
      <c r="C62" s="9" t="s">
        <v>91</v>
      </c>
      <c r="D62" s="9" t="s">
        <v>4</v>
      </c>
      <c r="E62" s="9" t="s">
        <v>92</v>
      </c>
      <c r="F62" s="35">
        <v>2100</v>
      </c>
      <c r="G62" s="12">
        <v>1428</v>
      </c>
      <c r="H62" s="12">
        <v>1260</v>
      </c>
      <c r="I62" s="35">
        <v>2100</v>
      </c>
      <c r="J62" s="35">
        <f t="shared" si="0"/>
        <v>1470</v>
      </c>
      <c r="K62" s="35">
        <f t="shared" si="1"/>
        <v>1260</v>
      </c>
      <c r="L62" s="19">
        <f t="shared" si="2"/>
        <v>1</v>
      </c>
      <c r="M62" s="36">
        <f t="shared" si="3"/>
        <v>1.0294117647058822</v>
      </c>
      <c r="N62" s="36">
        <f t="shared" si="4"/>
        <v>1</v>
      </c>
    </row>
    <row r="63" spans="1:14" ht="31.5" x14ac:dyDescent="0.25">
      <c r="A63" s="5" t="s">
        <v>363</v>
      </c>
      <c r="B63" s="5">
        <f t="shared" si="5"/>
        <v>60</v>
      </c>
      <c r="C63" s="9" t="s">
        <v>91</v>
      </c>
      <c r="D63" s="9" t="s">
        <v>70</v>
      </c>
      <c r="E63" s="9" t="s">
        <v>93</v>
      </c>
      <c r="F63" s="35">
        <v>3000</v>
      </c>
      <c r="G63" s="12">
        <v>2040.0000000000002</v>
      </c>
      <c r="H63" s="12">
        <v>1800</v>
      </c>
      <c r="I63" s="35">
        <v>3000</v>
      </c>
      <c r="J63" s="35">
        <f t="shared" si="0"/>
        <v>2100</v>
      </c>
      <c r="K63" s="35">
        <f t="shared" si="1"/>
        <v>1800</v>
      </c>
      <c r="L63" s="19">
        <f t="shared" si="2"/>
        <v>1</v>
      </c>
      <c r="M63" s="36">
        <f t="shared" si="3"/>
        <v>1.0294117647058822</v>
      </c>
      <c r="N63" s="36">
        <f t="shared" si="4"/>
        <v>1</v>
      </c>
    </row>
    <row r="64" spans="1:14" ht="31.5" x14ac:dyDescent="0.25">
      <c r="A64" s="5" t="s">
        <v>364</v>
      </c>
      <c r="B64" s="5">
        <f t="shared" si="5"/>
        <v>61</v>
      </c>
      <c r="C64" s="9" t="s">
        <v>576</v>
      </c>
      <c r="D64" s="9" t="s">
        <v>93</v>
      </c>
      <c r="E64" s="9" t="s">
        <v>94</v>
      </c>
      <c r="F64" s="35">
        <v>2100</v>
      </c>
      <c r="G64" s="12">
        <v>1428</v>
      </c>
      <c r="H64" s="12">
        <v>1260</v>
      </c>
      <c r="I64" s="35">
        <v>2100</v>
      </c>
      <c r="J64" s="35">
        <f t="shared" si="0"/>
        <v>1470</v>
      </c>
      <c r="K64" s="35">
        <f t="shared" si="1"/>
        <v>1260</v>
      </c>
      <c r="L64" s="19">
        <f t="shared" si="2"/>
        <v>1</v>
      </c>
      <c r="M64" s="36">
        <f t="shared" si="3"/>
        <v>1.0294117647058822</v>
      </c>
      <c r="N64" s="36">
        <f t="shared" si="4"/>
        <v>1</v>
      </c>
    </row>
    <row r="65" spans="1:16" ht="31.5" x14ac:dyDescent="0.25">
      <c r="A65" s="5" t="s">
        <v>365</v>
      </c>
      <c r="B65" s="5">
        <f t="shared" si="5"/>
        <v>62</v>
      </c>
      <c r="C65" s="9" t="s">
        <v>575</v>
      </c>
      <c r="D65" s="9" t="s">
        <v>70</v>
      </c>
      <c r="E65" s="9" t="s">
        <v>95</v>
      </c>
      <c r="F65" s="35">
        <v>1600</v>
      </c>
      <c r="G65" s="12">
        <v>1088</v>
      </c>
      <c r="H65" s="12">
        <v>960</v>
      </c>
      <c r="I65" s="35">
        <v>1600</v>
      </c>
      <c r="J65" s="35">
        <f t="shared" si="0"/>
        <v>1120</v>
      </c>
      <c r="K65" s="35">
        <f t="shared" si="1"/>
        <v>960</v>
      </c>
      <c r="L65" s="19">
        <f t="shared" si="2"/>
        <v>1</v>
      </c>
      <c r="M65" s="36">
        <f t="shared" si="3"/>
        <v>1.0294117647058822</v>
      </c>
      <c r="N65" s="36">
        <f t="shared" si="4"/>
        <v>1</v>
      </c>
    </row>
    <row r="66" spans="1:16" ht="31.5" x14ac:dyDescent="0.25">
      <c r="A66" s="5" t="s">
        <v>366</v>
      </c>
      <c r="B66" s="5">
        <f t="shared" si="5"/>
        <v>63</v>
      </c>
      <c r="C66" s="9" t="s">
        <v>575</v>
      </c>
      <c r="D66" s="9" t="s">
        <v>95</v>
      </c>
      <c r="E66" s="9" t="s">
        <v>96</v>
      </c>
      <c r="F66" s="35">
        <v>950</v>
      </c>
      <c r="G66" s="12">
        <v>646</v>
      </c>
      <c r="H66" s="12">
        <v>570</v>
      </c>
      <c r="I66" s="35">
        <f>1.2*F66</f>
        <v>1140</v>
      </c>
      <c r="J66" s="35">
        <f t="shared" si="0"/>
        <v>798</v>
      </c>
      <c r="K66" s="35">
        <f t="shared" si="1"/>
        <v>684</v>
      </c>
      <c r="L66" s="19">
        <f t="shared" si="2"/>
        <v>1.2</v>
      </c>
      <c r="M66" s="36">
        <f t="shared" si="3"/>
        <v>1.2352941176470589</v>
      </c>
      <c r="N66" s="36">
        <f t="shared" si="4"/>
        <v>1.2</v>
      </c>
    </row>
    <row r="67" spans="1:16" ht="78.75" x14ac:dyDescent="0.25">
      <c r="A67" s="5" t="s">
        <v>367</v>
      </c>
      <c r="B67" s="5">
        <f t="shared" si="5"/>
        <v>64</v>
      </c>
      <c r="C67" s="9" t="s">
        <v>97</v>
      </c>
      <c r="D67" s="9" t="s">
        <v>5</v>
      </c>
      <c r="E67" s="9" t="s">
        <v>549</v>
      </c>
      <c r="F67" s="35">
        <v>3600</v>
      </c>
      <c r="G67" s="12">
        <v>2448</v>
      </c>
      <c r="H67" s="12">
        <v>2160</v>
      </c>
      <c r="I67" s="35">
        <v>3600</v>
      </c>
      <c r="J67" s="35">
        <f t="shared" si="0"/>
        <v>2520</v>
      </c>
      <c r="K67" s="35">
        <f t="shared" si="1"/>
        <v>2160</v>
      </c>
      <c r="L67" s="19">
        <f t="shared" si="2"/>
        <v>1</v>
      </c>
      <c r="M67" s="36">
        <f t="shared" si="3"/>
        <v>1.0294117647058822</v>
      </c>
      <c r="N67" s="36">
        <f t="shared" si="4"/>
        <v>1</v>
      </c>
    </row>
    <row r="68" spans="1:16" ht="78.75" x14ac:dyDescent="0.25">
      <c r="A68" s="5" t="s">
        <v>368</v>
      </c>
      <c r="B68" s="5">
        <f t="shared" si="5"/>
        <v>65</v>
      </c>
      <c r="C68" s="9" t="s">
        <v>97</v>
      </c>
      <c r="D68" s="9" t="s">
        <v>549</v>
      </c>
      <c r="E68" s="9" t="s">
        <v>550</v>
      </c>
      <c r="F68" s="35">
        <v>2700</v>
      </c>
      <c r="G68" s="12">
        <v>1836.0000000000002</v>
      </c>
      <c r="H68" s="12">
        <v>1620</v>
      </c>
      <c r="I68" s="35">
        <v>2700</v>
      </c>
      <c r="J68" s="35">
        <f t="shared" si="0"/>
        <v>1889.9999999999998</v>
      </c>
      <c r="K68" s="35">
        <f t="shared" si="1"/>
        <v>1620</v>
      </c>
      <c r="L68" s="19">
        <f t="shared" si="2"/>
        <v>1</v>
      </c>
      <c r="M68" s="36">
        <f t="shared" si="3"/>
        <v>1.029411764705882</v>
      </c>
      <c r="N68" s="36">
        <f t="shared" si="4"/>
        <v>1</v>
      </c>
    </row>
    <row r="69" spans="1:16" ht="94.5" x14ac:dyDescent="0.25">
      <c r="A69" s="5" t="s">
        <v>369</v>
      </c>
      <c r="B69" s="5">
        <f t="shared" si="5"/>
        <v>66</v>
      </c>
      <c r="C69" s="9" t="s">
        <v>97</v>
      </c>
      <c r="D69" s="9" t="s">
        <v>550</v>
      </c>
      <c r="E69" s="9" t="s">
        <v>551</v>
      </c>
      <c r="F69" s="35">
        <v>1850</v>
      </c>
      <c r="G69" s="12">
        <v>1258</v>
      </c>
      <c r="H69" s="12">
        <v>1110</v>
      </c>
      <c r="I69" s="35">
        <v>1850</v>
      </c>
      <c r="J69" s="35">
        <f t="shared" ref="J69:J132" si="6">I69*0.7</f>
        <v>1295</v>
      </c>
      <c r="K69" s="35">
        <f t="shared" ref="K69:K132" si="7">0.6*I69</f>
        <v>1110</v>
      </c>
      <c r="L69" s="19">
        <f t="shared" ref="L69:L132" si="8">I69/F69</f>
        <v>1</v>
      </c>
      <c r="M69" s="36">
        <f t="shared" ref="M69:M132" si="9">J69/G69</f>
        <v>1.0294117647058822</v>
      </c>
      <c r="N69" s="36">
        <f t="shared" ref="N69:N132" si="10">K69/H69</f>
        <v>1</v>
      </c>
    </row>
    <row r="70" spans="1:16" ht="86.25" customHeight="1" x14ac:dyDescent="0.25">
      <c r="A70" s="5" t="s">
        <v>370</v>
      </c>
      <c r="B70" s="5">
        <f t="shared" ref="B70:B133" si="11">B69+1</f>
        <v>67</v>
      </c>
      <c r="C70" s="9" t="s">
        <v>509</v>
      </c>
      <c r="D70" s="9" t="s">
        <v>12</v>
      </c>
      <c r="E70" s="9" t="s">
        <v>552</v>
      </c>
      <c r="F70" s="35">
        <v>1500</v>
      </c>
      <c r="G70" s="12">
        <v>1020.0000000000001</v>
      </c>
      <c r="H70" s="12">
        <v>900</v>
      </c>
      <c r="I70" s="35">
        <v>1500</v>
      </c>
      <c r="J70" s="35">
        <f t="shared" si="6"/>
        <v>1050</v>
      </c>
      <c r="K70" s="35">
        <f t="shared" si="7"/>
        <v>900</v>
      </c>
      <c r="L70" s="19">
        <f t="shared" si="8"/>
        <v>1</v>
      </c>
      <c r="M70" s="36">
        <f t="shared" si="9"/>
        <v>1.0294117647058822</v>
      </c>
      <c r="N70" s="36">
        <f t="shared" si="10"/>
        <v>1</v>
      </c>
    </row>
    <row r="71" spans="1:16" ht="95.25" customHeight="1" x14ac:dyDescent="0.25">
      <c r="A71" s="5" t="s">
        <v>569</v>
      </c>
      <c r="B71" s="5">
        <f t="shared" si="11"/>
        <v>68</v>
      </c>
      <c r="C71" s="9" t="s">
        <v>509</v>
      </c>
      <c r="D71" s="9" t="s">
        <v>552</v>
      </c>
      <c r="E71" s="26" t="s">
        <v>508</v>
      </c>
      <c r="F71" s="41">
        <v>1200</v>
      </c>
      <c r="G71" s="12">
        <v>816.00000000000011</v>
      </c>
      <c r="H71" s="12">
        <v>720</v>
      </c>
      <c r="I71" s="41">
        <f>F71*1.1</f>
        <v>1320</v>
      </c>
      <c r="J71" s="35">
        <f t="shared" si="6"/>
        <v>923.99999999999989</v>
      </c>
      <c r="K71" s="35">
        <f t="shared" si="7"/>
        <v>792</v>
      </c>
      <c r="L71" s="19">
        <f t="shared" si="8"/>
        <v>1.1000000000000001</v>
      </c>
      <c r="M71" s="36">
        <f t="shared" si="9"/>
        <v>1.1323529411764703</v>
      </c>
      <c r="N71" s="36">
        <f t="shared" si="10"/>
        <v>1.1000000000000001</v>
      </c>
    </row>
    <row r="72" spans="1:16" ht="53.25" customHeight="1" x14ac:dyDescent="0.25">
      <c r="A72" s="5" t="s">
        <v>371</v>
      </c>
      <c r="B72" s="5">
        <f t="shared" si="11"/>
        <v>69</v>
      </c>
      <c r="C72" s="9" t="s">
        <v>509</v>
      </c>
      <c r="D72" s="9" t="s">
        <v>508</v>
      </c>
      <c r="E72" s="26" t="s">
        <v>98</v>
      </c>
      <c r="F72" s="41">
        <v>1200</v>
      </c>
      <c r="G72" s="12">
        <v>816.00000000000011</v>
      </c>
      <c r="H72" s="12">
        <v>720</v>
      </c>
      <c r="I72" s="35">
        <f t="shared" ref="I72:I74" si="12">1.2*F72</f>
        <v>1440</v>
      </c>
      <c r="J72" s="35">
        <f t="shared" si="6"/>
        <v>1007.9999999999999</v>
      </c>
      <c r="K72" s="35">
        <f t="shared" si="7"/>
        <v>864</v>
      </c>
      <c r="L72" s="19">
        <f t="shared" si="8"/>
        <v>1.2</v>
      </c>
      <c r="M72" s="36">
        <f t="shared" si="9"/>
        <v>1.2352941176470584</v>
      </c>
      <c r="N72" s="36">
        <f t="shared" si="10"/>
        <v>1.2</v>
      </c>
      <c r="O72" s="31" t="s">
        <v>519</v>
      </c>
      <c r="P72" s="31" t="s">
        <v>518</v>
      </c>
    </row>
    <row r="73" spans="1:16" ht="47.25" x14ac:dyDescent="0.25">
      <c r="A73" s="5" t="s">
        <v>372</v>
      </c>
      <c r="B73" s="5">
        <f t="shared" si="11"/>
        <v>70</v>
      </c>
      <c r="C73" s="9" t="s">
        <v>99</v>
      </c>
      <c r="D73" s="9" t="s">
        <v>100</v>
      </c>
      <c r="E73" s="9" t="s">
        <v>101</v>
      </c>
      <c r="F73" s="35">
        <v>1000</v>
      </c>
      <c r="G73" s="12">
        <v>680</v>
      </c>
      <c r="H73" s="12">
        <v>600</v>
      </c>
      <c r="I73" s="35">
        <f t="shared" si="12"/>
        <v>1200</v>
      </c>
      <c r="J73" s="35">
        <f t="shared" si="6"/>
        <v>840</v>
      </c>
      <c r="K73" s="35">
        <f t="shared" si="7"/>
        <v>720</v>
      </c>
      <c r="L73" s="19">
        <f t="shared" si="8"/>
        <v>1.2</v>
      </c>
      <c r="M73" s="36">
        <f t="shared" si="9"/>
        <v>1.2352941176470589</v>
      </c>
      <c r="N73" s="36">
        <f t="shared" si="10"/>
        <v>1.2</v>
      </c>
    </row>
    <row r="74" spans="1:16" ht="63" x14ac:dyDescent="0.25">
      <c r="A74" s="5" t="s">
        <v>373</v>
      </c>
      <c r="B74" s="5">
        <f t="shared" si="11"/>
        <v>71</v>
      </c>
      <c r="C74" s="9" t="s">
        <v>102</v>
      </c>
      <c r="D74" s="9" t="s">
        <v>18</v>
      </c>
      <c r="E74" s="9" t="s">
        <v>103</v>
      </c>
      <c r="F74" s="35">
        <v>1200</v>
      </c>
      <c r="G74" s="12">
        <v>816.00000000000011</v>
      </c>
      <c r="H74" s="12">
        <v>720</v>
      </c>
      <c r="I74" s="35">
        <f t="shared" si="12"/>
        <v>1440</v>
      </c>
      <c r="J74" s="35">
        <f t="shared" si="6"/>
        <v>1007.9999999999999</v>
      </c>
      <c r="K74" s="35">
        <f t="shared" si="7"/>
        <v>864</v>
      </c>
      <c r="L74" s="19">
        <f t="shared" si="8"/>
        <v>1.2</v>
      </c>
      <c r="M74" s="36">
        <f t="shared" si="9"/>
        <v>1.2352941176470584</v>
      </c>
      <c r="N74" s="36">
        <f t="shared" si="10"/>
        <v>1.2</v>
      </c>
    </row>
    <row r="75" spans="1:16" ht="31.5" x14ac:dyDescent="0.25">
      <c r="A75" s="5" t="s">
        <v>374</v>
      </c>
      <c r="B75" s="5">
        <f t="shared" si="11"/>
        <v>72</v>
      </c>
      <c r="C75" s="9" t="s">
        <v>104</v>
      </c>
      <c r="D75" s="9" t="s">
        <v>5</v>
      </c>
      <c r="E75" s="9" t="s">
        <v>105</v>
      </c>
      <c r="F75" s="35">
        <v>3600</v>
      </c>
      <c r="G75" s="12">
        <v>2448</v>
      </c>
      <c r="H75" s="12">
        <v>2160</v>
      </c>
      <c r="I75" s="35">
        <v>3600</v>
      </c>
      <c r="J75" s="35">
        <f t="shared" si="6"/>
        <v>2520</v>
      </c>
      <c r="K75" s="35">
        <f t="shared" si="7"/>
        <v>2160</v>
      </c>
      <c r="L75" s="19">
        <f t="shared" si="8"/>
        <v>1</v>
      </c>
      <c r="M75" s="36">
        <f t="shared" si="9"/>
        <v>1.0294117647058822</v>
      </c>
      <c r="N75" s="36">
        <f t="shared" si="10"/>
        <v>1</v>
      </c>
    </row>
    <row r="76" spans="1:16" ht="31.5" x14ac:dyDescent="0.25">
      <c r="A76" s="5" t="s">
        <v>375</v>
      </c>
      <c r="B76" s="5">
        <f t="shared" si="11"/>
        <v>73</v>
      </c>
      <c r="C76" s="9" t="s">
        <v>104</v>
      </c>
      <c r="D76" s="9" t="s">
        <v>105</v>
      </c>
      <c r="E76" s="9" t="s">
        <v>106</v>
      </c>
      <c r="F76" s="35">
        <v>2300</v>
      </c>
      <c r="G76" s="12">
        <v>1564</v>
      </c>
      <c r="H76" s="12">
        <v>1380</v>
      </c>
      <c r="I76" s="35">
        <v>2300</v>
      </c>
      <c r="J76" s="35">
        <f t="shared" si="6"/>
        <v>1610</v>
      </c>
      <c r="K76" s="35">
        <f t="shared" si="7"/>
        <v>1380</v>
      </c>
      <c r="L76" s="19">
        <f t="shared" si="8"/>
        <v>1</v>
      </c>
      <c r="M76" s="36">
        <f t="shared" si="9"/>
        <v>1.0294117647058822</v>
      </c>
      <c r="N76" s="36">
        <f t="shared" si="10"/>
        <v>1</v>
      </c>
    </row>
    <row r="77" spans="1:16" x14ac:dyDescent="0.25">
      <c r="A77" s="5" t="s">
        <v>376</v>
      </c>
      <c r="B77" s="5">
        <f t="shared" si="11"/>
        <v>74</v>
      </c>
      <c r="C77" s="9" t="s">
        <v>12</v>
      </c>
      <c r="D77" s="9" t="s">
        <v>70</v>
      </c>
      <c r="E77" s="9" t="s">
        <v>107</v>
      </c>
      <c r="F77" s="35">
        <v>1800</v>
      </c>
      <c r="G77" s="12">
        <v>1224</v>
      </c>
      <c r="H77" s="12">
        <v>1080</v>
      </c>
      <c r="I77" s="35">
        <v>1800</v>
      </c>
      <c r="J77" s="35">
        <f t="shared" si="6"/>
        <v>1260</v>
      </c>
      <c r="K77" s="35">
        <f t="shared" si="7"/>
        <v>1080</v>
      </c>
      <c r="L77" s="19">
        <f t="shared" si="8"/>
        <v>1</v>
      </c>
      <c r="M77" s="36">
        <f t="shared" si="9"/>
        <v>1.0294117647058822</v>
      </c>
      <c r="N77" s="36">
        <f t="shared" si="10"/>
        <v>1</v>
      </c>
    </row>
    <row r="78" spans="1:16" x14ac:dyDescent="0.25">
      <c r="A78" s="5" t="s">
        <v>377</v>
      </c>
      <c r="B78" s="5">
        <f t="shared" si="11"/>
        <v>75</v>
      </c>
      <c r="C78" s="9" t="s">
        <v>18</v>
      </c>
      <c r="D78" s="9" t="s">
        <v>8</v>
      </c>
      <c r="E78" s="9"/>
      <c r="F78" s="35">
        <v>1550</v>
      </c>
      <c r="G78" s="12">
        <v>1054</v>
      </c>
      <c r="H78" s="12">
        <v>930</v>
      </c>
      <c r="I78" s="35">
        <v>1550</v>
      </c>
      <c r="J78" s="35">
        <f t="shared" si="6"/>
        <v>1085</v>
      </c>
      <c r="K78" s="35">
        <f t="shared" si="7"/>
        <v>930</v>
      </c>
      <c r="L78" s="19">
        <f t="shared" si="8"/>
        <v>1</v>
      </c>
      <c r="M78" s="36">
        <f t="shared" si="9"/>
        <v>1.0294117647058822</v>
      </c>
      <c r="N78" s="36">
        <f t="shared" si="10"/>
        <v>1</v>
      </c>
    </row>
    <row r="79" spans="1:16" x14ac:dyDescent="0.25">
      <c r="A79" s="5" t="s">
        <v>378</v>
      </c>
      <c r="B79" s="5">
        <f t="shared" si="11"/>
        <v>76</v>
      </c>
      <c r="C79" s="9" t="s">
        <v>27</v>
      </c>
      <c r="D79" s="9" t="s">
        <v>70</v>
      </c>
      <c r="E79" s="9" t="s">
        <v>18</v>
      </c>
      <c r="F79" s="35">
        <v>1800</v>
      </c>
      <c r="G79" s="12">
        <v>1224</v>
      </c>
      <c r="H79" s="12">
        <v>1080</v>
      </c>
      <c r="I79" s="35">
        <v>1800</v>
      </c>
      <c r="J79" s="35">
        <f t="shared" si="6"/>
        <v>1260</v>
      </c>
      <c r="K79" s="35">
        <f t="shared" si="7"/>
        <v>1080</v>
      </c>
      <c r="L79" s="19">
        <f t="shared" si="8"/>
        <v>1</v>
      </c>
      <c r="M79" s="36">
        <f t="shared" si="9"/>
        <v>1.0294117647058822</v>
      </c>
      <c r="N79" s="36">
        <f t="shared" si="10"/>
        <v>1</v>
      </c>
    </row>
    <row r="80" spans="1:16" x14ac:dyDescent="0.25">
      <c r="A80" s="5" t="s">
        <v>379</v>
      </c>
      <c r="B80" s="5">
        <f t="shared" si="11"/>
        <v>77</v>
      </c>
      <c r="C80" s="9" t="s">
        <v>24</v>
      </c>
      <c r="D80" s="9" t="s">
        <v>8</v>
      </c>
      <c r="E80" s="9"/>
      <c r="F80" s="35">
        <v>5300</v>
      </c>
      <c r="G80" s="12">
        <v>3604.0000000000005</v>
      </c>
      <c r="H80" s="12">
        <v>3180</v>
      </c>
      <c r="I80" s="35">
        <v>5300</v>
      </c>
      <c r="J80" s="35">
        <f t="shared" si="6"/>
        <v>3709.9999999999995</v>
      </c>
      <c r="K80" s="35">
        <f t="shared" si="7"/>
        <v>3180</v>
      </c>
      <c r="L80" s="19">
        <f t="shared" si="8"/>
        <v>1</v>
      </c>
      <c r="M80" s="36">
        <f t="shared" si="9"/>
        <v>1.029411764705882</v>
      </c>
      <c r="N80" s="36">
        <f t="shared" si="10"/>
        <v>1</v>
      </c>
    </row>
    <row r="81" spans="1:14" ht="31.5" x14ac:dyDescent="0.25">
      <c r="A81" s="5" t="s">
        <v>380</v>
      </c>
      <c r="B81" s="5">
        <f t="shared" si="11"/>
        <v>78</v>
      </c>
      <c r="C81" s="9" t="s">
        <v>16</v>
      </c>
      <c r="D81" s="9" t="s">
        <v>5</v>
      </c>
      <c r="E81" s="9" t="s">
        <v>108</v>
      </c>
      <c r="F81" s="35">
        <v>1500</v>
      </c>
      <c r="G81" s="12">
        <v>1020.0000000000001</v>
      </c>
      <c r="H81" s="12">
        <v>900</v>
      </c>
      <c r="I81" s="35">
        <v>1500</v>
      </c>
      <c r="J81" s="35">
        <f t="shared" si="6"/>
        <v>1050</v>
      </c>
      <c r="K81" s="35">
        <f t="shared" si="7"/>
        <v>900</v>
      </c>
      <c r="L81" s="19">
        <f t="shared" si="8"/>
        <v>1</v>
      </c>
      <c r="M81" s="36">
        <f t="shared" si="9"/>
        <v>1.0294117647058822</v>
      </c>
      <c r="N81" s="36">
        <f t="shared" si="10"/>
        <v>1</v>
      </c>
    </row>
    <row r="82" spans="1:14" ht="47.25" x14ac:dyDescent="0.25">
      <c r="A82" s="5" t="s">
        <v>381</v>
      </c>
      <c r="B82" s="5">
        <f t="shared" si="11"/>
        <v>79</v>
      </c>
      <c r="C82" s="9" t="s">
        <v>16</v>
      </c>
      <c r="D82" s="9" t="s">
        <v>108</v>
      </c>
      <c r="E82" s="9" t="s">
        <v>109</v>
      </c>
      <c r="F82" s="35">
        <v>1200</v>
      </c>
      <c r="G82" s="12">
        <v>816.00000000000011</v>
      </c>
      <c r="H82" s="12">
        <v>720</v>
      </c>
      <c r="I82" s="35">
        <f>1.2*F82</f>
        <v>1440</v>
      </c>
      <c r="J82" s="35">
        <f t="shared" si="6"/>
        <v>1007.9999999999999</v>
      </c>
      <c r="K82" s="35">
        <f t="shared" si="7"/>
        <v>864</v>
      </c>
      <c r="L82" s="19">
        <f t="shared" si="8"/>
        <v>1.2</v>
      </c>
      <c r="M82" s="36">
        <f t="shared" si="9"/>
        <v>1.2352941176470584</v>
      </c>
      <c r="N82" s="36">
        <f t="shared" si="10"/>
        <v>1.2</v>
      </c>
    </row>
    <row r="83" spans="1:14" ht="78.75" x14ac:dyDescent="0.25">
      <c r="A83" s="5" t="s">
        <v>382</v>
      </c>
      <c r="B83" s="5">
        <f t="shared" si="11"/>
        <v>80</v>
      </c>
      <c r="C83" s="9" t="s">
        <v>9</v>
      </c>
      <c r="D83" s="9" t="s">
        <v>38</v>
      </c>
      <c r="E83" s="9" t="s">
        <v>568</v>
      </c>
      <c r="F83" s="35">
        <v>2300</v>
      </c>
      <c r="G83" s="12">
        <v>1564</v>
      </c>
      <c r="H83" s="12">
        <v>1380</v>
      </c>
      <c r="I83" s="35">
        <v>2300</v>
      </c>
      <c r="J83" s="35">
        <f t="shared" si="6"/>
        <v>1610</v>
      </c>
      <c r="K83" s="35">
        <f t="shared" si="7"/>
        <v>1380</v>
      </c>
      <c r="L83" s="19">
        <f t="shared" si="8"/>
        <v>1</v>
      </c>
      <c r="M83" s="36">
        <f t="shared" si="9"/>
        <v>1.0294117647058822</v>
      </c>
      <c r="N83" s="36">
        <f t="shared" si="10"/>
        <v>1</v>
      </c>
    </row>
    <row r="84" spans="1:14" ht="78.75" x14ac:dyDescent="0.25">
      <c r="A84" s="5" t="s">
        <v>383</v>
      </c>
      <c r="B84" s="5">
        <f t="shared" si="11"/>
        <v>81</v>
      </c>
      <c r="C84" s="9" t="s">
        <v>9</v>
      </c>
      <c r="D84" s="9" t="s">
        <v>568</v>
      </c>
      <c r="E84" s="9" t="s">
        <v>110</v>
      </c>
      <c r="F84" s="35">
        <v>1200</v>
      </c>
      <c r="G84" s="12">
        <v>816.00000000000011</v>
      </c>
      <c r="H84" s="12">
        <v>720</v>
      </c>
      <c r="I84" s="35">
        <f>1.2*F84</f>
        <v>1440</v>
      </c>
      <c r="J84" s="35">
        <f t="shared" si="6"/>
        <v>1007.9999999999999</v>
      </c>
      <c r="K84" s="35">
        <f t="shared" si="7"/>
        <v>864</v>
      </c>
      <c r="L84" s="19">
        <f t="shared" si="8"/>
        <v>1.2</v>
      </c>
      <c r="M84" s="36">
        <f t="shared" si="9"/>
        <v>1.2352941176470584</v>
      </c>
      <c r="N84" s="36">
        <f t="shared" si="10"/>
        <v>1.2</v>
      </c>
    </row>
    <row r="85" spans="1:14" x14ac:dyDescent="0.25">
      <c r="A85" s="5" t="s">
        <v>384</v>
      </c>
      <c r="B85" s="5">
        <f t="shared" si="11"/>
        <v>82</v>
      </c>
      <c r="C85" s="9" t="s">
        <v>10</v>
      </c>
      <c r="D85" s="9" t="s">
        <v>8</v>
      </c>
      <c r="E85" s="9"/>
      <c r="F85" s="35">
        <v>1700</v>
      </c>
      <c r="G85" s="12">
        <v>1156</v>
      </c>
      <c r="H85" s="12">
        <v>1020</v>
      </c>
      <c r="I85" s="35">
        <v>1700</v>
      </c>
      <c r="J85" s="35">
        <f t="shared" si="6"/>
        <v>1190</v>
      </c>
      <c r="K85" s="35">
        <f t="shared" si="7"/>
        <v>1020</v>
      </c>
      <c r="L85" s="19">
        <f t="shared" si="8"/>
        <v>1</v>
      </c>
      <c r="M85" s="36">
        <f t="shared" si="9"/>
        <v>1.0294117647058822</v>
      </c>
      <c r="N85" s="36">
        <f t="shared" si="10"/>
        <v>1</v>
      </c>
    </row>
    <row r="86" spans="1:14" x14ac:dyDescent="0.25">
      <c r="A86" s="5" t="s">
        <v>385</v>
      </c>
      <c r="B86" s="5">
        <f t="shared" si="11"/>
        <v>83</v>
      </c>
      <c r="C86" s="9" t="s">
        <v>13</v>
      </c>
      <c r="D86" s="9" t="s">
        <v>8</v>
      </c>
      <c r="E86" s="9"/>
      <c r="F86" s="35">
        <v>1700</v>
      </c>
      <c r="G86" s="12">
        <v>1156</v>
      </c>
      <c r="H86" s="12">
        <v>1020</v>
      </c>
      <c r="I86" s="35">
        <v>1700</v>
      </c>
      <c r="J86" s="35">
        <f t="shared" si="6"/>
        <v>1190</v>
      </c>
      <c r="K86" s="35">
        <f t="shared" si="7"/>
        <v>1020</v>
      </c>
      <c r="L86" s="19">
        <f t="shared" si="8"/>
        <v>1</v>
      </c>
      <c r="M86" s="36">
        <f t="shared" si="9"/>
        <v>1.0294117647058822</v>
      </c>
      <c r="N86" s="36">
        <f t="shared" si="10"/>
        <v>1</v>
      </c>
    </row>
    <row r="87" spans="1:14" x14ac:dyDescent="0.25">
      <c r="A87" s="5" t="s">
        <v>386</v>
      </c>
      <c r="B87" s="5">
        <f t="shared" si="11"/>
        <v>84</v>
      </c>
      <c r="C87" s="9" t="s">
        <v>14</v>
      </c>
      <c r="D87" s="9" t="s">
        <v>8</v>
      </c>
      <c r="E87" s="9"/>
      <c r="F87" s="35">
        <v>1700</v>
      </c>
      <c r="G87" s="12">
        <v>1156</v>
      </c>
      <c r="H87" s="12">
        <v>1020</v>
      </c>
      <c r="I87" s="35">
        <v>1700</v>
      </c>
      <c r="J87" s="35">
        <f t="shared" si="6"/>
        <v>1190</v>
      </c>
      <c r="K87" s="35">
        <f t="shared" si="7"/>
        <v>1020</v>
      </c>
      <c r="L87" s="19">
        <f t="shared" si="8"/>
        <v>1</v>
      </c>
      <c r="M87" s="36">
        <f t="shared" si="9"/>
        <v>1.0294117647058822</v>
      </c>
      <c r="N87" s="36">
        <f t="shared" si="10"/>
        <v>1</v>
      </c>
    </row>
    <row r="88" spans="1:14" ht="94.5" x14ac:dyDescent="0.25">
      <c r="A88" s="5" t="s">
        <v>387</v>
      </c>
      <c r="B88" s="5">
        <f t="shared" si="11"/>
        <v>85</v>
      </c>
      <c r="C88" s="9" t="s">
        <v>111</v>
      </c>
      <c r="D88" s="9" t="s">
        <v>70</v>
      </c>
      <c r="E88" s="9" t="s">
        <v>553</v>
      </c>
      <c r="F88" s="35">
        <v>2250</v>
      </c>
      <c r="G88" s="12">
        <v>1530</v>
      </c>
      <c r="H88" s="12">
        <v>1350</v>
      </c>
      <c r="I88" s="35">
        <v>2250</v>
      </c>
      <c r="J88" s="35">
        <f t="shared" si="6"/>
        <v>1575</v>
      </c>
      <c r="K88" s="35">
        <f t="shared" si="7"/>
        <v>1350</v>
      </c>
      <c r="L88" s="19">
        <f t="shared" si="8"/>
        <v>1</v>
      </c>
      <c r="M88" s="36">
        <f t="shared" si="9"/>
        <v>1.0294117647058822</v>
      </c>
      <c r="N88" s="36">
        <f t="shared" si="10"/>
        <v>1</v>
      </c>
    </row>
    <row r="89" spans="1:14" ht="94.5" x14ac:dyDescent="0.25">
      <c r="A89" s="5" t="s">
        <v>388</v>
      </c>
      <c r="B89" s="5">
        <f t="shared" si="11"/>
        <v>86</v>
      </c>
      <c r="C89" s="9" t="s">
        <v>111</v>
      </c>
      <c r="D89" s="9" t="s">
        <v>553</v>
      </c>
      <c r="E89" s="9" t="s">
        <v>112</v>
      </c>
      <c r="F89" s="35">
        <v>1900</v>
      </c>
      <c r="G89" s="12">
        <v>1292</v>
      </c>
      <c r="H89" s="12">
        <v>1140</v>
      </c>
      <c r="I89" s="35">
        <v>1900</v>
      </c>
      <c r="J89" s="35">
        <f t="shared" si="6"/>
        <v>1330</v>
      </c>
      <c r="K89" s="35">
        <f t="shared" si="7"/>
        <v>1140</v>
      </c>
      <c r="L89" s="19">
        <f t="shared" si="8"/>
        <v>1</v>
      </c>
      <c r="M89" s="36">
        <f t="shared" si="9"/>
        <v>1.0294117647058822</v>
      </c>
      <c r="N89" s="36">
        <f t="shared" si="10"/>
        <v>1</v>
      </c>
    </row>
    <row r="90" spans="1:14" x14ac:dyDescent="0.25">
      <c r="A90" s="5" t="s">
        <v>389</v>
      </c>
      <c r="B90" s="5">
        <f t="shared" si="11"/>
        <v>87</v>
      </c>
      <c r="C90" s="9" t="s">
        <v>21</v>
      </c>
      <c r="D90" s="9" t="s">
        <v>70</v>
      </c>
      <c r="E90" s="9" t="s">
        <v>113</v>
      </c>
      <c r="F90" s="35">
        <v>1500</v>
      </c>
      <c r="G90" s="12">
        <v>1020.0000000000001</v>
      </c>
      <c r="H90" s="12">
        <v>900</v>
      </c>
      <c r="I90" s="35">
        <v>1500</v>
      </c>
      <c r="J90" s="35">
        <f t="shared" si="6"/>
        <v>1050</v>
      </c>
      <c r="K90" s="35">
        <f t="shared" si="7"/>
        <v>900</v>
      </c>
      <c r="L90" s="19">
        <f t="shared" si="8"/>
        <v>1</v>
      </c>
      <c r="M90" s="36">
        <f t="shared" si="9"/>
        <v>1.0294117647058822</v>
      </c>
      <c r="N90" s="36">
        <f t="shared" si="10"/>
        <v>1</v>
      </c>
    </row>
    <row r="91" spans="1:14" x14ac:dyDescent="0.25">
      <c r="A91" s="5" t="s">
        <v>390</v>
      </c>
      <c r="B91" s="5">
        <f t="shared" si="11"/>
        <v>88</v>
      </c>
      <c r="C91" s="9" t="s">
        <v>114</v>
      </c>
      <c r="D91" s="9" t="s">
        <v>70</v>
      </c>
      <c r="E91" s="9" t="s">
        <v>113</v>
      </c>
      <c r="F91" s="35">
        <v>1500</v>
      </c>
      <c r="G91" s="12">
        <v>1020.0000000000001</v>
      </c>
      <c r="H91" s="12">
        <v>900</v>
      </c>
      <c r="I91" s="35">
        <v>1500</v>
      </c>
      <c r="J91" s="35">
        <f t="shared" si="6"/>
        <v>1050</v>
      </c>
      <c r="K91" s="35">
        <f t="shared" si="7"/>
        <v>900</v>
      </c>
      <c r="L91" s="19">
        <f t="shared" si="8"/>
        <v>1</v>
      </c>
      <c r="M91" s="36">
        <f t="shared" si="9"/>
        <v>1.0294117647058822</v>
      </c>
      <c r="N91" s="36">
        <f t="shared" si="10"/>
        <v>1</v>
      </c>
    </row>
    <row r="92" spans="1:14" x14ac:dyDescent="0.25">
      <c r="A92" s="5" t="s">
        <v>391</v>
      </c>
      <c r="B92" s="5">
        <f t="shared" si="11"/>
        <v>89</v>
      </c>
      <c r="C92" s="9" t="s">
        <v>19</v>
      </c>
      <c r="D92" s="9" t="s">
        <v>70</v>
      </c>
      <c r="E92" s="9" t="s">
        <v>113</v>
      </c>
      <c r="F92" s="35">
        <v>2400</v>
      </c>
      <c r="G92" s="12">
        <v>1632.0000000000002</v>
      </c>
      <c r="H92" s="12">
        <v>1440</v>
      </c>
      <c r="I92" s="35">
        <v>2400</v>
      </c>
      <c r="J92" s="35">
        <f t="shared" si="6"/>
        <v>1680</v>
      </c>
      <c r="K92" s="35">
        <f t="shared" si="7"/>
        <v>1440</v>
      </c>
      <c r="L92" s="19">
        <f t="shared" si="8"/>
        <v>1</v>
      </c>
      <c r="M92" s="36">
        <f t="shared" si="9"/>
        <v>1.0294117647058822</v>
      </c>
      <c r="N92" s="36">
        <f t="shared" si="10"/>
        <v>1</v>
      </c>
    </row>
    <row r="93" spans="1:14" ht="31.5" x14ac:dyDescent="0.25">
      <c r="A93" s="5" t="s">
        <v>392</v>
      </c>
      <c r="B93" s="5">
        <f t="shared" si="11"/>
        <v>90</v>
      </c>
      <c r="C93" s="9" t="s">
        <v>15</v>
      </c>
      <c r="D93" s="9" t="s">
        <v>115</v>
      </c>
      <c r="E93" s="9" t="s">
        <v>116</v>
      </c>
      <c r="F93" s="35">
        <v>1700</v>
      </c>
      <c r="G93" s="12">
        <v>1156</v>
      </c>
      <c r="H93" s="12">
        <v>1020</v>
      </c>
      <c r="I93" s="35">
        <v>1700</v>
      </c>
      <c r="J93" s="35">
        <f t="shared" si="6"/>
        <v>1190</v>
      </c>
      <c r="K93" s="35">
        <f t="shared" si="7"/>
        <v>1020</v>
      </c>
      <c r="L93" s="19">
        <f t="shared" si="8"/>
        <v>1</v>
      </c>
      <c r="M93" s="36">
        <f t="shared" si="9"/>
        <v>1.0294117647058822</v>
      </c>
      <c r="N93" s="36">
        <f t="shared" si="10"/>
        <v>1</v>
      </c>
    </row>
    <row r="94" spans="1:14" x14ac:dyDescent="0.25">
      <c r="A94" s="5" t="s">
        <v>393</v>
      </c>
      <c r="B94" s="5">
        <f t="shared" si="11"/>
        <v>91</v>
      </c>
      <c r="C94" s="9" t="s">
        <v>11</v>
      </c>
      <c r="D94" s="9" t="s">
        <v>8</v>
      </c>
      <c r="E94" s="9"/>
      <c r="F94" s="35">
        <v>1800</v>
      </c>
      <c r="G94" s="12">
        <v>1224</v>
      </c>
      <c r="H94" s="12">
        <v>1080</v>
      </c>
      <c r="I94" s="35">
        <v>1800</v>
      </c>
      <c r="J94" s="35">
        <f t="shared" si="6"/>
        <v>1260</v>
      </c>
      <c r="K94" s="35">
        <f t="shared" si="7"/>
        <v>1080</v>
      </c>
      <c r="L94" s="19">
        <f t="shared" si="8"/>
        <v>1</v>
      </c>
      <c r="M94" s="36">
        <f t="shared" si="9"/>
        <v>1.0294117647058822</v>
      </c>
      <c r="N94" s="36">
        <f t="shared" si="10"/>
        <v>1</v>
      </c>
    </row>
    <row r="95" spans="1:14" x14ac:dyDescent="0.25">
      <c r="A95" s="5" t="s">
        <v>394</v>
      </c>
      <c r="B95" s="5">
        <f t="shared" si="11"/>
        <v>92</v>
      </c>
      <c r="C95" s="9" t="s">
        <v>7</v>
      </c>
      <c r="D95" s="9" t="s">
        <v>8</v>
      </c>
      <c r="E95" s="9"/>
      <c r="F95" s="35">
        <v>1800</v>
      </c>
      <c r="G95" s="12">
        <v>1224</v>
      </c>
      <c r="H95" s="12">
        <v>1080</v>
      </c>
      <c r="I95" s="35">
        <v>1800</v>
      </c>
      <c r="J95" s="35">
        <f t="shared" si="6"/>
        <v>1260</v>
      </c>
      <c r="K95" s="35">
        <f t="shared" si="7"/>
        <v>1080</v>
      </c>
      <c r="L95" s="19">
        <f t="shared" si="8"/>
        <v>1</v>
      </c>
      <c r="M95" s="36">
        <f t="shared" si="9"/>
        <v>1.0294117647058822</v>
      </c>
      <c r="N95" s="36">
        <f t="shared" si="10"/>
        <v>1</v>
      </c>
    </row>
    <row r="96" spans="1:14" ht="78.75" x14ac:dyDescent="0.25">
      <c r="A96" s="5" t="s">
        <v>395</v>
      </c>
      <c r="B96" s="5">
        <f t="shared" si="11"/>
        <v>93</v>
      </c>
      <c r="C96" s="9" t="s">
        <v>117</v>
      </c>
      <c r="D96" s="9" t="s">
        <v>554</v>
      </c>
      <c r="E96" s="9" t="s">
        <v>22</v>
      </c>
      <c r="F96" s="35">
        <v>2000</v>
      </c>
      <c r="G96" s="12">
        <v>1360</v>
      </c>
      <c r="H96" s="12">
        <v>1200</v>
      </c>
      <c r="I96" s="35">
        <v>2000</v>
      </c>
      <c r="J96" s="35">
        <f t="shared" si="6"/>
        <v>1400</v>
      </c>
      <c r="K96" s="35">
        <f t="shared" si="7"/>
        <v>1200</v>
      </c>
      <c r="L96" s="19">
        <f t="shared" si="8"/>
        <v>1</v>
      </c>
      <c r="M96" s="36">
        <f t="shared" si="9"/>
        <v>1.0294117647058822</v>
      </c>
      <c r="N96" s="36">
        <f t="shared" si="10"/>
        <v>1</v>
      </c>
    </row>
    <row r="97" spans="1:14" ht="31.5" x14ac:dyDescent="0.25">
      <c r="A97" s="5" t="s">
        <v>396</v>
      </c>
      <c r="B97" s="5">
        <f t="shared" si="11"/>
        <v>94</v>
      </c>
      <c r="C97" s="9" t="s">
        <v>118</v>
      </c>
      <c r="D97" s="9" t="s">
        <v>119</v>
      </c>
      <c r="E97" s="9" t="s">
        <v>120</v>
      </c>
      <c r="F97" s="35">
        <v>1050</v>
      </c>
      <c r="G97" s="12">
        <v>714</v>
      </c>
      <c r="H97" s="12">
        <v>630</v>
      </c>
      <c r="I97" s="35">
        <f t="shared" ref="I97:I99" si="13">1.2*F97</f>
        <v>1260</v>
      </c>
      <c r="J97" s="35">
        <f t="shared" si="6"/>
        <v>882</v>
      </c>
      <c r="K97" s="35">
        <f t="shared" si="7"/>
        <v>756</v>
      </c>
      <c r="L97" s="19">
        <f t="shared" si="8"/>
        <v>1.2</v>
      </c>
      <c r="M97" s="36">
        <f t="shared" si="9"/>
        <v>1.2352941176470589</v>
      </c>
      <c r="N97" s="36">
        <f t="shared" si="10"/>
        <v>1.2</v>
      </c>
    </row>
    <row r="98" spans="1:14" ht="31.5" x14ac:dyDescent="0.25">
      <c r="A98" s="5" t="s">
        <v>397</v>
      </c>
      <c r="B98" s="5">
        <f t="shared" si="11"/>
        <v>95</v>
      </c>
      <c r="C98" s="9" t="s">
        <v>121</v>
      </c>
      <c r="D98" s="9" t="s">
        <v>120</v>
      </c>
      <c r="E98" s="9" t="s">
        <v>48</v>
      </c>
      <c r="F98" s="35">
        <v>1050</v>
      </c>
      <c r="G98" s="12">
        <v>714</v>
      </c>
      <c r="H98" s="12">
        <v>630</v>
      </c>
      <c r="I98" s="35">
        <f t="shared" si="13"/>
        <v>1260</v>
      </c>
      <c r="J98" s="35">
        <f t="shared" si="6"/>
        <v>882</v>
      </c>
      <c r="K98" s="35">
        <f t="shared" si="7"/>
        <v>756</v>
      </c>
      <c r="L98" s="19">
        <f t="shared" si="8"/>
        <v>1.2</v>
      </c>
      <c r="M98" s="36">
        <f t="shared" si="9"/>
        <v>1.2352941176470589</v>
      </c>
      <c r="N98" s="36">
        <f t="shared" si="10"/>
        <v>1.2</v>
      </c>
    </row>
    <row r="99" spans="1:14" ht="31.5" x14ac:dyDescent="0.25">
      <c r="A99" s="5" t="s">
        <v>398</v>
      </c>
      <c r="B99" s="5">
        <f t="shared" si="11"/>
        <v>96</v>
      </c>
      <c r="C99" s="9" t="s">
        <v>122</v>
      </c>
      <c r="D99" s="9" t="s">
        <v>123</v>
      </c>
      <c r="E99" s="9" t="s">
        <v>124</v>
      </c>
      <c r="F99" s="35">
        <v>950</v>
      </c>
      <c r="G99" s="12">
        <v>646</v>
      </c>
      <c r="H99" s="12">
        <v>570</v>
      </c>
      <c r="I99" s="35">
        <f t="shared" si="13"/>
        <v>1140</v>
      </c>
      <c r="J99" s="35">
        <f t="shared" si="6"/>
        <v>798</v>
      </c>
      <c r="K99" s="35">
        <f t="shared" si="7"/>
        <v>684</v>
      </c>
      <c r="L99" s="19">
        <f t="shared" si="8"/>
        <v>1.2</v>
      </c>
      <c r="M99" s="36">
        <f t="shared" si="9"/>
        <v>1.2352941176470589</v>
      </c>
      <c r="N99" s="36">
        <f t="shared" si="10"/>
        <v>1.2</v>
      </c>
    </row>
    <row r="100" spans="1:14" ht="63" x14ac:dyDescent="0.25">
      <c r="A100" s="5" t="s">
        <v>399</v>
      </c>
      <c r="B100" s="5">
        <f t="shared" si="11"/>
        <v>97</v>
      </c>
      <c r="C100" s="9" t="s">
        <v>125</v>
      </c>
      <c r="D100" s="9" t="s">
        <v>5</v>
      </c>
      <c r="E100" s="9" t="s">
        <v>555</v>
      </c>
      <c r="F100" s="35">
        <v>1800</v>
      </c>
      <c r="G100" s="12">
        <v>1224</v>
      </c>
      <c r="H100" s="12">
        <v>1080</v>
      </c>
      <c r="I100" s="35">
        <v>1800</v>
      </c>
      <c r="J100" s="35">
        <f t="shared" si="6"/>
        <v>1260</v>
      </c>
      <c r="K100" s="35">
        <f t="shared" si="7"/>
        <v>1080</v>
      </c>
      <c r="L100" s="19">
        <f t="shared" si="8"/>
        <v>1</v>
      </c>
      <c r="M100" s="36">
        <f t="shared" si="9"/>
        <v>1.0294117647058822</v>
      </c>
      <c r="N100" s="36">
        <f t="shared" si="10"/>
        <v>1</v>
      </c>
    </row>
    <row r="101" spans="1:14" ht="111" customHeight="1" x14ac:dyDescent="0.25">
      <c r="A101" s="5" t="s">
        <v>400</v>
      </c>
      <c r="B101" s="5">
        <f t="shared" si="11"/>
        <v>98</v>
      </c>
      <c r="C101" s="9" t="s">
        <v>125</v>
      </c>
      <c r="D101" s="9" t="s">
        <v>556</v>
      </c>
      <c r="E101" s="9" t="s">
        <v>557</v>
      </c>
      <c r="F101" s="35">
        <v>1400</v>
      </c>
      <c r="G101" s="12">
        <v>952.00000000000011</v>
      </c>
      <c r="H101" s="12">
        <v>840</v>
      </c>
      <c r="I101" s="35">
        <v>1400</v>
      </c>
      <c r="J101" s="35">
        <f t="shared" si="6"/>
        <v>979.99999999999989</v>
      </c>
      <c r="K101" s="35">
        <f t="shared" si="7"/>
        <v>840</v>
      </c>
      <c r="L101" s="19">
        <f t="shared" si="8"/>
        <v>1</v>
      </c>
      <c r="M101" s="36">
        <f t="shared" si="9"/>
        <v>1.029411764705882</v>
      </c>
      <c r="N101" s="36">
        <f t="shared" si="10"/>
        <v>1</v>
      </c>
    </row>
    <row r="102" spans="1:14" x14ac:dyDescent="0.25">
      <c r="A102" s="5" t="s">
        <v>401</v>
      </c>
      <c r="B102" s="5">
        <f t="shared" si="11"/>
        <v>99</v>
      </c>
      <c r="C102" s="9" t="s">
        <v>125</v>
      </c>
      <c r="D102" s="9" t="s">
        <v>48</v>
      </c>
      <c r="E102" s="9" t="s">
        <v>126</v>
      </c>
      <c r="F102" s="35">
        <v>1150</v>
      </c>
      <c r="G102" s="12">
        <v>782</v>
      </c>
      <c r="H102" s="12">
        <v>690</v>
      </c>
      <c r="I102" s="35">
        <f t="shared" ref="I102:I108" si="14">1.2*F102</f>
        <v>1380</v>
      </c>
      <c r="J102" s="35">
        <f t="shared" si="6"/>
        <v>965.99999999999989</v>
      </c>
      <c r="K102" s="35">
        <f t="shared" si="7"/>
        <v>828</v>
      </c>
      <c r="L102" s="19">
        <f t="shared" si="8"/>
        <v>1.2</v>
      </c>
      <c r="M102" s="36">
        <f t="shared" si="9"/>
        <v>1.2352941176470587</v>
      </c>
      <c r="N102" s="36">
        <f t="shared" si="10"/>
        <v>1.2</v>
      </c>
    </row>
    <row r="103" spans="1:14" ht="31.5" x14ac:dyDescent="0.25">
      <c r="A103" s="5" t="s">
        <v>402</v>
      </c>
      <c r="B103" s="5">
        <f t="shared" si="11"/>
        <v>100</v>
      </c>
      <c r="C103" s="9" t="s">
        <v>127</v>
      </c>
      <c r="D103" s="9" t="s">
        <v>128</v>
      </c>
      <c r="E103" s="9" t="s">
        <v>129</v>
      </c>
      <c r="F103" s="35">
        <v>1200</v>
      </c>
      <c r="G103" s="12">
        <v>816.00000000000011</v>
      </c>
      <c r="H103" s="12">
        <v>720</v>
      </c>
      <c r="I103" s="35">
        <f t="shared" si="14"/>
        <v>1440</v>
      </c>
      <c r="J103" s="35">
        <f t="shared" si="6"/>
        <v>1007.9999999999999</v>
      </c>
      <c r="K103" s="35">
        <f t="shared" si="7"/>
        <v>864</v>
      </c>
      <c r="L103" s="19">
        <f t="shared" si="8"/>
        <v>1.2</v>
      </c>
      <c r="M103" s="36">
        <f t="shared" si="9"/>
        <v>1.2352941176470584</v>
      </c>
      <c r="N103" s="36">
        <f t="shared" si="10"/>
        <v>1.2</v>
      </c>
    </row>
    <row r="104" spans="1:14" ht="31.5" x14ac:dyDescent="0.25">
      <c r="A104" s="5" t="s">
        <v>403</v>
      </c>
      <c r="B104" s="5">
        <f t="shared" si="11"/>
        <v>101</v>
      </c>
      <c r="C104" s="9" t="s">
        <v>127</v>
      </c>
      <c r="D104" s="9" t="s">
        <v>130</v>
      </c>
      <c r="E104" s="9" t="s">
        <v>131</v>
      </c>
      <c r="F104" s="35">
        <v>1000</v>
      </c>
      <c r="G104" s="12">
        <v>680</v>
      </c>
      <c r="H104" s="12">
        <v>600</v>
      </c>
      <c r="I104" s="35">
        <f t="shared" si="14"/>
        <v>1200</v>
      </c>
      <c r="J104" s="35">
        <f t="shared" si="6"/>
        <v>840</v>
      </c>
      <c r="K104" s="35">
        <f t="shared" si="7"/>
        <v>720</v>
      </c>
      <c r="L104" s="19">
        <f t="shared" si="8"/>
        <v>1.2</v>
      </c>
      <c r="M104" s="36">
        <f t="shared" si="9"/>
        <v>1.2352941176470589</v>
      </c>
      <c r="N104" s="36">
        <f t="shared" si="10"/>
        <v>1.2</v>
      </c>
    </row>
    <row r="105" spans="1:14" ht="47.25" x14ac:dyDescent="0.25">
      <c r="A105" s="5" t="s">
        <v>404</v>
      </c>
      <c r="B105" s="5">
        <f t="shared" si="11"/>
        <v>102</v>
      </c>
      <c r="C105" s="9" t="s">
        <v>127</v>
      </c>
      <c r="D105" s="9" t="s">
        <v>132</v>
      </c>
      <c r="E105" s="9" t="s">
        <v>133</v>
      </c>
      <c r="F105" s="35">
        <v>1100</v>
      </c>
      <c r="G105" s="12">
        <v>748</v>
      </c>
      <c r="H105" s="12">
        <v>660</v>
      </c>
      <c r="I105" s="35">
        <f t="shared" si="14"/>
        <v>1320</v>
      </c>
      <c r="J105" s="35">
        <f t="shared" si="6"/>
        <v>923.99999999999989</v>
      </c>
      <c r="K105" s="35">
        <f t="shared" si="7"/>
        <v>792</v>
      </c>
      <c r="L105" s="19">
        <f t="shared" si="8"/>
        <v>1.2</v>
      </c>
      <c r="M105" s="36">
        <f t="shared" si="9"/>
        <v>1.2352941176470587</v>
      </c>
      <c r="N105" s="36">
        <f t="shared" si="10"/>
        <v>1.2</v>
      </c>
    </row>
    <row r="106" spans="1:14" ht="70.5" customHeight="1" x14ac:dyDescent="0.25">
      <c r="A106" s="5" t="s">
        <v>405</v>
      </c>
      <c r="B106" s="5">
        <f t="shared" si="11"/>
        <v>103</v>
      </c>
      <c r="C106" s="9" t="s">
        <v>134</v>
      </c>
      <c r="D106" s="9" t="s">
        <v>135</v>
      </c>
      <c r="E106" s="9" t="s">
        <v>83</v>
      </c>
      <c r="F106" s="35">
        <v>850</v>
      </c>
      <c r="G106" s="12">
        <v>578</v>
      </c>
      <c r="H106" s="12">
        <v>510</v>
      </c>
      <c r="I106" s="35">
        <f t="shared" si="14"/>
        <v>1020</v>
      </c>
      <c r="J106" s="35">
        <f t="shared" si="6"/>
        <v>714</v>
      </c>
      <c r="K106" s="35">
        <f t="shared" si="7"/>
        <v>612</v>
      </c>
      <c r="L106" s="19">
        <f t="shared" si="8"/>
        <v>1.2</v>
      </c>
      <c r="M106" s="36">
        <f t="shared" si="9"/>
        <v>1.2352941176470589</v>
      </c>
      <c r="N106" s="36">
        <f t="shared" si="10"/>
        <v>1.2</v>
      </c>
    </row>
    <row r="107" spans="1:14" ht="63" x14ac:dyDescent="0.25">
      <c r="A107" s="5" t="s">
        <v>406</v>
      </c>
      <c r="B107" s="5">
        <f t="shared" si="11"/>
        <v>104</v>
      </c>
      <c r="C107" s="9" t="s">
        <v>136</v>
      </c>
      <c r="D107" s="9" t="s">
        <v>137</v>
      </c>
      <c r="E107" s="9" t="s">
        <v>138</v>
      </c>
      <c r="F107" s="35">
        <v>850</v>
      </c>
      <c r="G107" s="12">
        <v>578</v>
      </c>
      <c r="H107" s="12">
        <v>510</v>
      </c>
      <c r="I107" s="35">
        <f t="shared" si="14"/>
        <v>1020</v>
      </c>
      <c r="J107" s="35">
        <f t="shared" si="6"/>
        <v>714</v>
      </c>
      <c r="K107" s="35">
        <f t="shared" si="7"/>
        <v>612</v>
      </c>
      <c r="L107" s="19">
        <f t="shared" si="8"/>
        <v>1.2</v>
      </c>
      <c r="M107" s="36">
        <f t="shared" si="9"/>
        <v>1.2352941176470589</v>
      </c>
      <c r="N107" s="36">
        <f t="shared" si="10"/>
        <v>1.2</v>
      </c>
    </row>
    <row r="108" spans="1:14" ht="31.5" x14ac:dyDescent="0.25">
      <c r="A108" s="5" t="s">
        <v>407</v>
      </c>
      <c r="B108" s="5">
        <f t="shared" si="11"/>
        <v>105</v>
      </c>
      <c r="C108" s="9" t="s">
        <v>136</v>
      </c>
      <c r="D108" s="9" t="s">
        <v>139</v>
      </c>
      <c r="E108" s="9" t="s">
        <v>140</v>
      </c>
      <c r="F108" s="35">
        <v>850</v>
      </c>
      <c r="G108" s="12">
        <v>578</v>
      </c>
      <c r="H108" s="12">
        <v>510</v>
      </c>
      <c r="I108" s="35">
        <f t="shared" si="14"/>
        <v>1020</v>
      </c>
      <c r="J108" s="35">
        <f t="shared" si="6"/>
        <v>714</v>
      </c>
      <c r="K108" s="35">
        <f t="shared" si="7"/>
        <v>612</v>
      </c>
      <c r="L108" s="19">
        <f t="shared" si="8"/>
        <v>1.2</v>
      </c>
      <c r="M108" s="36">
        <f t="shared" si="9"/>
        <v>1.2352941176470589</v>
      </c>
      <c r="N108" s="36">
        <f t="shared" si="10"/>
        <v>1.2</v>
      </c>
    </row>
    <row r="109" spans="1:14" ht="31.5" x14ac:dyDescent="0.25">
      <c r="A109" s="5" t="s">
        <v>408</v>
      </c>
      <c r="B109" s="5">
        <f t="shared" si="11"/>
        <v>106</v>
      </c>
      <c r="C109" s="9" t="s">
        <v>141</v>
      </c>
      <c r="D109" s="9" t="s">
        <v>5</v>
      </c>
      <c r="E109" s="9" t="s">
        <v>142</v>
      </c>
      <c r="F109" s="35">
        <v>3000</v>
      </c>
      <c r="G109" s="12">
        <v>2040.0000000000002</v>
      </c>
      <c r="H109" s="12">
        <v>1800</v>
      </c>
      <c r="I109" s="35">
        <v>3000</v>
      </c>
      <c r="J109" s="35">
        <f t="shared" si="6"/>
        <v>2100</v>
      </c>
      <c r="K109" s="35">
        <f t="shared" si="7"/>
        <v>1800</v>
      </c>
      <c r="L109" s="19">
        <f t="shared" si="8"/>
        <v>1</v>
      </c>
      <c r="M109" s="36">
        <f t="shared" si="9"/>
        <v>1.0294117647058822</v>
      </c>
      <c r="N109" s="36">
        <f t="shared" si="10"/>
        <v>1</v>
      </c>
    </row>
    <row r="110" spans="1:14" ht="31.5" x14ac:dyDescent="0.25">
      <c r="A110" s="5" t="s">
        <v>409</v>
      </c>
      <c r="B110" s="5">
        <f t="shared" si="11"/>
        <v>107</v>
      </c>
      <c r="C110" s="9" t="s">
        <v>141</v>
      </c>
      <c r="D110" s="9" t="s">
        <v>142</v>
      </c>
      <c r="E110" s="9" t="s">
        <v>143</v>
      </c>
      <c r="F110" s="35">
        <v>1100</v>
      </c>
      <c r="G110" s="12">
        <v>748</v>
      </c>
      <c r="H110" s="12">
        <v>660</v>
      </c>
      <c r="I110" s="35">
        <f t="shared" ref="I110:I113" si="15">1.2*F110</f>
        <v>1320</v>
      </c>
      <c r="J110" s="35">
        <f t="shared" si="6"/>
        <v>923.99999999999989</v>
      </c>
      <c r="K110" s="35">
        <f t="shared" si="7"/>
        <v>792</v>
      </c>
      <c r="L110" s="19">
        <f t="shared" si="8"/>
        <v>1.2</v>
      </c>
      <c r="M110" s="36">
        <f t="shared" si="9"/>
        <v>1.2352941176470587</v>
      </c>
      <c r="N110" s="36">
        <f t="shared" si="10"/>
        <v>1.2</v>
      </c>
    </row>
    <row r="111" spans="1:14" ht="31.5" x14ac:dyDescent="0.25">
      <c r="A111" s="5" t="s">
        <v>410</v>
      </c>
      <c r="B111" s="5">
        <f t="shared" si="11"/>
        <v>108</v>
      </c>
      <c r="C111" s="9" t="s">
        <v>141</v>
      </c>
      <c r="D111" s="9" t="s">
        <v>143</v>
      </c>
      <c r="E111" s="9" t="s">
        <v>83</v>
      </c>
      <c r="F111" s="35">
        <v>850</v>
      </c>
      <c r="G111" s="12">
        <v>578</v>
      </c>
      <c r="H111" s="12">
        <v>510</v>
      </c>
      <c r="I111" s="35">
        <f t="shared" si="15"/>
        <v>1020</v>
      </c>
      <c r="J111" s="35">
        <f t="shared" si="6"/>
        <v>714</v>
      </c>
      <c r="K111" s="35">
        <f t="shared" si="7"/>
        <v>612</v>
      </c>
      <c r="L111" s="19">
        <f t="shared" si="8"/>
        <v>1.2</v>
      </c>
      <c r="M111" s="36">
        <f t="shared" si="9"/>
        <v>1.2352941176470589</v>
      </c>
      <c r="N111" s="36">
        <f t="shared" si="10"/>
        <v>1.2</v>
      </c>
    </row>
    <row r="112" spans="1:14" ht="31.5" x14ac:dyDescent="0.25">
      <c r="A112" s="5" t="s">
        <v>411</v>
      </c>
      <c r="B112" s="5">
        <f t="shared" si="11"/>
        <v>109</v>
      </c>
      <c r="C112" s="9" t="s">
        <v>144</v>
      </c>
      <c r="D112" s="9" t="s">
        <v>145</v>
      </c>
      <c r="E112" s="9" t="s">
        <v>146</v>
      </c>
      <c r="F112" s="35">
        <v>850</v>
      </c>
      <c r="G112" s="12">
        <v>578</v>
      </c>
      <c r="H112" s="12">
        <v>510</v>
      </c>
      <c r="I112" s="35">
        <f t="shared" si="15"/>
        <v>1020</v>
      </c>
      <c r="J112" s="35">
        <f t="shared" si="6"/>
        <v>714</v>
      </c>
      <c r="K112" s="35">
        <f t="shared" si="7"/>
        <v>612</v>
      </c>
      <c r="L112" s="19">
        <f t="shared" si="8"/>
        <v>1.2</v>
      </c>
      <c r="M112" s="36">
        <f t="shared" si="9"/>
        <v>1.2352941176470589</v>
      </c>
      <c r="N112" s="36">
        <f t="shared" si="10"/>
        <v>1.2</v>
      </c>
    </row>
    <row r="113" spans="1:14" ht="31.5" x14ac:dyDescent="0.25">
      <c r="A113" s="5" t="s">
        <v>412</v>
      </c>
      <c r="B113" s="5">
        <f t="shared" si="11"/>
        <v>110</v>
      </c>
      <c r="C113" s="9" t="s">
        <v>144</v>
      </c>
      <c r="D113" s="9" t="s">
        <v>147</v>
      </c>
      <c r="E113" s="9" t="s">
        <v>148</v>
      </c>
      <c r="F113" s="35">
        <v>850</v>
      </c>
      <c r="G113" s="12">
        <v>578</v>
      </c>
      <c r="H113" s="12">
        <v>510</v>
      </c>
      <c r="I113" s="35">
        <f t="shared" si="15"/>
        <v>1020</v>
      </c>
      <c r="J113" s="35">
        <f t="shared" si="6"/>
        <v>714</v>
      </c>
      <c r="K113" s="35">
        <f t="shared" si="7"/>
        <v>612</v>
      </c>
      <c r="L113" s="19">
        <f t="shared" si="8"/>
        <v>1.2</v>
      </c>
      <c r="M113" s="36">
        <f t="shared" si="9"/>
        <v>1.2352941176470589</v>
      </c>
      <c r="N113" s="36">
        <f t="shared" si="10"/>
        <v>1.2</v>
      </c>
    </row>
    <row r="114" spans="1:14" ht="31.5" x14ac:dyDescent="0.25">
      <c r="A114" s="5" t="s">
        <v>413</v>
      </c>
      <c r="B114" s="5">
        <f t="shared" si="11"/>
        <v>111</v>
      </c>
      <c r="C114" s="9" t="s">
        <v>149</v>
      </c>
      <c r="D114" s="9" t="s">
        <v>5</v>
      </c>
      <c r="E114" s="9" t="s">
        <v>150</v>
      </c>
      <c r="F114" s="35">
        <v>1600</v>
      </c>
      <c r="G114" s="12">
        <v>1088</v>
      </c>
      <c r="H114" s="12">
        <v>960</v>
      </c>
      <c r="I114" s="35">
        <v>1600</v>
      </c>
      <c r="J114" s="35">
        <f t="shared" si="6"/>
        <v>1120</v>
      </c>
      <c r="K114" s="35">
        <f t="shared" si="7"/>
        <v>960</v>
      </c>
      <c r="L114" s="19">
        <f t="shared" si="8"/>
        <v>1</v>
      </c>
      <c r="M114" s="36">
        <f t="shared" si="9"/>
        <v>1.0294117647058822</v>
      </c>
      <c r="N114" s="36">
        <f t="shared" si="10"/>
        <v>1</v>
      </c>
    </row>
    <row r="115" spans="1:14" ht="31.5" x14ac:dyDescent="0.25">
      <c r="A115" s="5" t="s">
        <v>414</v>
      </c>
      <c r="B115" s="5">
        <f t="shared" si="11"/>
        <v>112</v>
      </c>
      <c r="C115" s="9" t="s">
        <v>151</v>
      </c>
      <c r="D115" s="9" t="s">
        <v>150</v>
      </c>
      <c r="E115" s="9" t="s">
        <v>152</v>
      </c>
      <c r="F115" s="35">
        <v>1200</v>
      </c>
      <c r="G115" s="12">
        <v>816.00000000000011</v>
      </c>
      <c r="H115" s="12">
        <v>720</v>
      </c>
      <c r="I115" s="35">
        <f>1.2*F115</f>
        <v>1440</v>
      </c>
      <c r="J115" s="35">
        <f t="shared" si="6"/>
        <v>1007.9999999999999</v>
      </c>
      <c r="K115" s="35">
        <f t="shared" si="7"/>
        <v>864</v>
      </c>
      <c r="L115" s="19">
        <f t="shared" si="8"/>
        <v>1.2</v>
      </c>
      <c r="M115" s="36">
        <f t="shared" si="9"/>
        <v>1.2352941176470584</v>
      </c>
      <c r="N115" s="36">
        <f t="shared" si="10"/>
        <v>1.2</v>
      </c>
    </row>
    <row r="116" spans="1:14" ht="31.5" x14ac:dyDescent="0.25">
      <c r="A116" s="5" t="s">
        <v>415</v>
      </c>
      <c r="B116" s="5">
        <f t="shared" si="11"/>
        <v>113</v>
      </c>
      <c r="C116" s="9" t="s">
        <v>153</v>
      </c>
      <c r="D116" s="9" t="s">
        <v>150</v>
      </c>
      <c r="E116" s="9" t="s">
        <v>154</v>
      </c>
      <c r="F116" s="35">
        <v>1800</v>
      </c>
      <c r="G116" s="12">
        <v>1224</v>
      </c>
      <c r="H116" s="12">
        <v>1080</v>
      </c>
      <c r="I116" s="35">
        <v>1800</v>
      </c>
      <c r="J116" s="35">
        <f t="shared" si="6"/>
        <v>1260</v>
      </c>
      <c r="K116" s="35">
        <f t="shared" si="7"/>
        <v>1080</v>
      </c>
      <c r="L116" s="19">
        <f t="shared" si="8"/>
        <v>1</v>
      </c>
      <c r="M116" s="36">
        <f t="shared" si="9"/>
        <v>1.0294117647058822</v>
      </c>
      <c r="N116" s="36">
        <f t="shared" si="10"/>
        <v>1</v>
      </c>
    </row>
    <row r="117" spans="1:14" ht="31.5" x14ac:dyDescent="0.25">
      <c r="A117" s="5" t="s">
        <v>416</v>
      </c>
      <c r="B117" s="5">
        <f t="shared" si="11"/>
        <v>114</v>
      </c>
      <c r="C117" s="9" t="s">
        <v>155</v>
      </c>
      <c r="D117" s="9" t="s">
        <v>153</v>
      </c>
      <c r="E117" s="9" t="s">
        <v>156</v>
      </c>
      <c r="F117" s="35">
        <v>1000</v>
      </c>
      <c r="G117" s="12">
        <v>680</v>
      </c>
      <c r="H117" s="12">
        <v>600</v>
      </c>
      <c r="I117" s="35">
        <f>1.2*F117</f>
        <v>1200</v>
      </c>
      <c r="J117" s="35">
        <f t="shared" si="6"/>
        <v>840</v>
      </c>
      <c r="K117" s="35">
        <f t="shared" si="7"/>
        <v>720</v>
      </c>
      <c r="L117" s="19">
        <f t="shared" si="8"/>
        <v>1.2</v>
      </c>
      <c r="M117" s="36">
        <f t="shared" si="9"/>
        <v>1.2352941176470589</v>
      </c>
      <c r="N117" s="36">
        <f t="shared" si="10"/>
        <v>1.2</v>
      </c>
    </row>
    <row r="118" spans="1:14" ht="63" x14ac:dyDescent="0.25">
      <c r="A118" s="5" t="s">
        <v>417</v>
      </c>
      <c r="B118" s="5">
        <f t="shared" si="11"/>
        <v>115</v>
      </c>
      <c r="C118" s="9" t="s">
        <v>157</v>
      </c>
      <c r="D118" s="9" t="s">
        <v>5</v>
      </c>
      <c r="E118" s="9" t="s">
        <v>558</v>
      </c>
      <c r="F118" s="35">
        <v>2000</v>
      </c>
      <c r="G118" s="12">
        <v>1360</v>
      </c>
      <c r="H118" s="12">
        <v>1200</v>
      </c>
      <c r="I118" s="35">
        <v>2000</v>
      </c>
      <c r="J118" s="35">
        <f t="shared" si="6"/>
        <v>1400</v>
      </c>
      <c r="K118" s="35">
        <f t="shared" si="7"/>
        <v>1200</v>
      </c>
      <c r="L118" s="19">
        <f t="shared" si="8"/>
        <v>1</v>
      </c>
      <c r="M118" s="36">
        <f t="shared" si="9"/>
        <v>1.0294117647058822</v>
      </c>
      <c r="N118" s="36">
        <f t="shared" si="10"/>
        <v>1</v>
      </c>
    </row>
    <row r="119" spans="1:14" ht="63" x14ac:dyDescent="0.25">
      <c r="A119" s="5" t="s">
        <v>418</v>
      </c>
      <c r="B119" s="5">
        <f t="shared" si="11"/>
        <v>116</v>
      </c>
      <c r="C119" s="9" t="s">
        <v>157</v>
      </c>
      <c r="D119" s="9" t="s">
        <v>559</v>
      </c>
      <c r="E119" s="9" t="s">
        <v>158</v>
      </c>
      <c r="F119" s="35">
        <v>1700</v>
      </c>
      <c r="G119" s="12">
        <v>1156</v>
      </c>
      <c r="H119" s="12">
        <v>1020</v>
      </c>
      <c r="I119" s="35">
        <v>1700</v>
      </c>
      <c r="J119" s="35">
        <f t="shared" si="6"/>
        <v>1190</v>
      </c>
      <c r="K119" s="35">
        <f t="shared" si="7"/>
        <v>1020</v>
      </c>
      <c r="L119" s="19">
        <f t="shared" si="8"/>
        <v>1</v>
      </c>
      <c r="M119" s="36">
        <f t="shared" si="9"/>
        <v>1.0294117647058822</v>
      </c>
      <c r="N119" s="36">
        <f t="shared" si="10"/>
        <v>1</v>
      </c>
    </row>
    <row r="120" spans="1:14" ht="31.5" x14ac:dyDescent="0.25">
      <c r="A120" s="5" t="s">
        <v>419</v>
      </c>
      <c r="B120" s="5">
        <f t="shared" si="11"/>
        <v>117</v>
      </c>
      <c r="C120" s="9" t="s">
        <v>159</v>
      </c>
      <c r="D120" s="9" t="s">
        <v>160</v>
      </c>
      <c r="E120" s="9" t="s">
        <v>161</v>
      </c>
      <c r="F120" s="35">
        <v>850</v>
      </c>
      <c r="G120" s="12">
        <v>578</v>
      </c>
      <c r="H120" s="12">
        <v>510</v>
      </c>
      <c r="I120" s="35">
        <f t="shared" ref="I120:I122" si="16">1.2*F120</f>
        <v>1020</v>
      </c>
      <c r="J120" s="35">
        <f t="shared" si="6"/>
        <v>714</v>
      </c>
      <c r="K120" s="35">
        <f t="shared" si="7"/>
        <v>612</v>
      </c>
      <c r="L120" s="19">
        <f t="shared" si="8"/>
        <v>1.2</v>
      </c>
      <c r="M120" s="36">
        <f t="shared" si="9"/>
        <v>1.2352941176470589</v>
      </c>
      <c r="N120" s="36">
        <f t="shared" si="10"/>
        <v>1.2</v>
      </c>
    </row>
    <row r="121" spans="1:14" ht="31.5" x14ac:dyDescent="0.25">
      <c r="A121" s="5" t="s">
        <v>420</v>
      </c>
      <c r="B121" s="5">
        <f t="shared" si="11"/>
        <v>118</v>
      </c>
      <c r="C121" s="9" t="s">
        <v>159</v>
      </c>
      <c r="D121" s="9" t="s">
        <v>162</v>
      </c>
      <c r="E121" s="9" t="s">
        <v>163</v>
      </c>
      <c r="F121" s="35">
        <v>850</v>
      </c>
      <c r="G121" s="12">
        <v>578</v>
      </c>
      <c r="H121" s="12">
        <v>510</v>
      </c>
      <c r="I121" s="35">
        <f t="shared" si="16"/>
        <v>1020</v>
      </c>
      <c r="J121" s="35">
        <f t="shared" si="6"/>
        <v>714</v>
      </c>
      <c r="K121" s="35">
        <f t="shared" si="7"/>
        <v>612</v>
      </c>
      <c r="L121" s="19">
        <f t="shared" si="8"/>
        <v>1.2</v>
      </c>
      <c r="M121" s="36">
        <f t="shared" si="9"/>
        <v>1.2352941176470589</v>
      </c>
      <c r="N121" s="36">
        <f t="shared" si="10"/>
        <v>1.2</v>
      </c>
    </row>
    <row r="122" spans="1:14" ht="31.5" x14ac:dyDescent="0.25">
      <c r="A122" s="5" t="s">
        <v>421</v>
      </c>
      <c r="B122" s="5">
        <f t="shared" si="11"/>
        <v>119</v>
      </c>
      <c r="C122" s="9" t="s">
        <v>164</v>
      </c>
      <c r="D122" s="9" t="s">
        <v>165</v>
      </c>
      <c r="E122" s="9" t="s">
        <v>166</v>
      </c>
      <c r="F122" s="35">
        <v>900</v>
      </c>
      <c r="G122" s="12">
        <v>612</v>
      </c>
      <c r="H122" s="12">
        <v>540</v>
      </c>
      <c r="I122" s="35">
        <f t="shared" si="16"/>
        <v>1080</v>
      </c>
      <c r="J122" s="35">
        <f t="shared" si="6"/>
        <v>756</v>
      </c>
      <c r="K122" s="35">
        <f t="shared" si="7"/>
        <v>648</v>
      </c>
      <c r="L122" s="19">
        <f t="shared" si="8"/>
        <v>1.2</v>
      </c>
      <c r="M122" s="36">
        <f t="shared" si="9"/>
        <v>1.2352941176470589</v>
      </c>
      <c r="N122" s="36">
        <f t="shared" si="10"/>
        <v>1.2</v>
      </c>
    </row>
    <row r="123" spans="1:14" ht="31.5" x14ac:dyDescent="0.25">
      <c r="A123" s="5" t="s">
        <v>422</v>
      </c>
      <c r="B123" s="5">
        <f t="shared" si="11"/>
        <v>120</v>
      </c>
      <c r="C123" s="9" t="s">
        <v>167</v>
      </c>
      <c r="D123" s="9" t="s">
        <v>20</v>
      </c>
      <c r="E123" s="9" t="s">
        <v>168</v>
      </c>
      <c r="F123" s="35">
        <v>1600</v>
      </c>
      <c r="G123" s="12">
        <v>1088</v>
      </c>
      <c r="H123" s="12">
        <v>960</v>
      </c>
      <c r="I123" s="35">
        <v>1600</v>
      </c>
      <c r="J123" s="35">
        <f t="shared" si="6"/>
        <v>1120</v>
      </c>
      <c r="K123" s="35">
        <f t="shared" si="7"/>
        <v>960</v>
      </c>
      <c r="L123" s="19">
        <f t="shared" si="8"/>
        <v>1</v>
      </c>
      <c r="M123" s="36">
        <f t="shared" si="9"/>
        <v>1.0294117647058822</v>
      </c>
      <c r="N123" s="36">
        <f t="shared" si="10"/>
        <v>1</v>
      </c>
    </row>
    <row r="124" spans="1:14" ht="63" x14ac:dyDescent="0.25">
      <c r="A124" s="5" t="s">
        <v>423</v>
      </c>
      <c r="B124" s="5">
        <f t="shared" si="11"/>
        <v>121</v>
      </c>
      <c r="C124" s="9" t="s">
        <v>169</v>
      </c>
      <c r="D124" s="9" t="s">
        <v>170</v>
      </c>
      <c r="E124" s="9" t="s">
        <v>171</v>
      </c>
      <c r="F124" s="35">
        <v>1000</v>
      </c>
      <c r="G124" s="12">
        <v>680</v>
      </c>
      <c r="H124" s="12">
        <v>600</v>
      </c>
      <c r="I124" s="35">
        <f>1.2*F124</f>
        <v>1200</v>
      </c>
      <c r="J124" s="35">
        <f t="shared" si="6"/>
        <v>840</v>
      </c>
      <c r="K124" s="35">
        <f t="shared" si="7"/>
        <v>720</v>
      </c>
      <c r="L124" s="19">
        <f t="shared" si="8"/>
        <v>1.2</v>
      </c>
      <c r="M124" s="36">
        <f t="shared" si="9"/>
        <v>1.2352941176470589</v>
      </c>
      <c r="N124" s="36">
        <f t="shared" si="10"/>
        <v>1.2</v>
      </c>
    </row>
    <row r="125" spans="1:14" ht="101.25" customHeight="1" x14ac:dyDescent="0.25">
      <c r="A125" s="5" t="s">
        <v>424</v>
      </c>
      <c r="B125" s="5">
        <f t="shared" si="11"/>
        <v>122</v>
      </c>
      <c r="C125" s="9" t="s">
        <v>172</v>
      </c>
      <c r="D125" s="9" t="s">
        <v>173</v>
      </c>
      <c r="E125" s="9" t="s">
        <v>560</v>
      </c>
      <c r="F125" s="35">
        <v>1700</v>
      </c>
      <c r="G125" s="12">
        <v>1156</v>
      </c>
      <c r="H125" s="12">
        <v>1020</v>
      </c>
      <c r="I125" s="35">
        <v>1700</v>
      </c>
      <c r="J125" s="35">
        <f t="shared" si="6"/>
        <v>1190</v>
      </c>
      <c r="K125" s="35">
        <f t="shared" si="7"/>
        <v>1020</v>
      </c>
      <c r="L125" s="19">
        <f t="shared" si="8"/>
        <v>1</v>
      </c>
      <c r="M125" s="36">
        <f t="shared" si="9"/>
        <v>1.0294117647058822</v>
      </c>
      <c r="N125" s="36">
        <f t="shared" si="10"/>
        <v>1</v>
      </c>
    </row>
    <row r="126" spans="1:14" ht="98.25" customHeight="1" x14ac:dyDescent="0.25">
      <c r="A126" s="5" t="s">
        <v>425</v>
      </c>
      <c r="B126" s="5">
        <f t="shared" si="11"/>
        <v>123</v>
      </c>
      <c r="C126" s="9" t="s">
        <v>172</v>
      </c>
      <c r="D126" s="9" t="s">
        <v>561</v>
      </c>
      <c r="E126" s="9" t="s">
        <v>171</v>
      </c>
      <c r="F126" s="35">
        <v>1200</v>
      </c>
      <c r="G126" s="12">
        <v>816.00000000000011</v>
      </c>
      <c r="H126" s="12">
        <v>720</v>
      </c>
      <c r="I126" s="35">
        <f t="shared" ref="I126:I127" si="17">1.2*F126</f>
        <v>1440</v>
      </c>
      <c r="J126" s="35">
        <f t="shared" si="6"/>
        <v>1007.9999999999999</v>
      </c>
      <c r="K126" s="35">
        <f t="shared" si="7"/>
        <v>864</v>
      </c>
      <c r="L126" s="19">
        <f t="shared" si="8"/>
        <v>1.2</v>
      </c>
      <c r="M126" s="36">
        <f t="shared" si="9"/>
        <v>1.2352941176470584</v>
      </c>
      <c r="N126" s="36">
        <f t="shared" si="10"/>
        <v>1.2</v>
      </c>
    </row>
    <row r="127" spans="1:14" ht="63" x14ac:dyDescent="0.25">
      <c r="A127" s="5" t="s">
        <v>426</v>
      </c>
      <c r="B127" s="5">
        <f t="shared" si="11"/>
        <v>124</v>
      </c>
      <c r="C127" s="9" t="s">
        <v>172</v>
      </c>
      <c r="D127" s="9" t="s">
        <v>174</v>
      </c>
      <c r="E127" s="9" t="s">
        <v>175</v>
      </c>
      <c r="F127" s="35">
        <v>1200</v>
      </c>
      <c r="G127" s="12">
        <v>816.00000000000011</v>
      </c>
      <c r="H127" s="12">
        <v>720</v>
      </c>
      <c r="I127" s="35">
        <f t="shared" si="17"/>
        <v>1440</v>
      </c>
      <c r="J127" s="35">
        <f t="shared" si="6"/>
        <v>1007.9999999999999</v>
      </c>
      <c r="K127" s="35">
        <f t="shared" si="7"/>
        <v>864</v>
      </c>
      <c r="L127" s="19">
        <f t="shared" si="8"/>
        <v>1.2</v>
      </c>
      <c r="M127" s="36">
        <f t="shared" si="9"/>
        <v>1.2352941176470584</v>
      </c>
      <c r="N127" s="36">
        <f t="shared" si="10"/>
        <v>1.2</v>
      </c>
    </row>
    <row r="128" spans="1:14" ht="72" customHeight="1" x14ac:dyDescent="0.25">
      <c r="A128" s="5" t="s">
        <v>427</v>
      </c>
      <c r="B128" s="5">
        <f t="shared" si="11"/>
        <v>125</v>
      </c>
      <c r="C128" s="9" t="s">
        <v>176</v>
      </c>
      <c r="D128" s="9" t="s">
        <v>177</v>
      </c>
      <c r="E128" s="26" t="s">
        <v>178</v>
      </c>
      <c r="F128" s="35">
        <v>2000</v>
      </c>
      <c r="G128" s="12">
        <v>1360</v>
      </c>
      <c r="H128" s="12">
        <v>1200</v>
      </c>
      <c r="I128" s="42">
        <v>2600</v>
      </c>
      <c r="J128" s="35">
        <f t="shared" si="6"/>
        <v>1819.9999999999998</v>
      </c>
      <c r="K128" s="35">
        <f t="shared" si="7"/>
        <v>1560</v>
      </c>
      <c r="L128" s="19">
        <f t="shared" si="8"/>
        <v>1.3</v>
      </c>
      <c r="M128" s="36">
        <f t="shared" si="9"/>
        <v>1.338235294117647</v>
      </c>
      <c r="N128" s="36">
        <f t="shared" si="10"/>
        <v>1.3</v>
      </c>
    </row>
    <row r="129" spans="1:14" ht="63" x14ac:dyDescent="0.25">
      <c r="A129" s="5" t="s">
        <v>428</v>
      </c>
      <c r="B129" s="5">
        <f t="shared" si="11"/>
        <v>126</v>
      </c>
      <c r="C129" s="9" t="s">
        <v>179</v>
      </c>
      <c r="D129" s="9" t="s">
        <v>562</v>
      </c>
      <c r="E129" s="9" t="s">
        <v>180</v>
      </c>
      <c r="F129" s="35">
        <v>1100</v>
      </c>
      <c r="G129" s="12">
        <v>748</v>
      </c>
      <c r="H129" s="12">
        <v>660</v>
      </c>
      <c r="I129" s="35">
        <f t="shared" ref="I129:I135" si="18">1.2*F129</f>
        <v>1320</v>
      </c>
      <c r="J129" s="35">
        <f t="shared" si="6"/>
        <v>923.99999999999989</v>
      </c>
      <c r="K129" s="35">
        <f t="shared" si="7"/>
        <v>792</v>
      </c>
      <c r="L129" s="19">
        <f t="shared" si="8"/>
        <v>1.2</v>
      </c>
      <c r="M129" s="36">
        <f t="shared" si="9"/>
        <v>1.2352941176470587</v>
      </c>
      <c r="N129" s="36">
        <f t="shared" si="10"/>
        <v>1.2</v>
      </c>
    </row>
    <row r="130" spans="1:14" ht="31.5" x14ac:dyDescent="0.25">
      <c r="A130" s="5" t="s">
        <v>429</v>
      </c>
      <c r="B130" s="5">
        <f t="shared" si="11"/>
        <v>127</v>
      </c>
      <c r="C130" s="9" t="s">
        <v>181</v>
      </c>
      <c r="D130" s="9" t="s">
        <v>182</v>
      </c>
      <c r="E130" s="9" t="s">
        <v>183</v>
      </c>
      <c r="F130" s="35">
        <v>1100</v>
      </c>
      <c r="G130" s="12">
        <v>748</v>
      </c>
      <c r="H130" s="12">
        <v>660</v>
      </c>
      <c r="I130" s="35">
        <f t="shared" si="18"/>
        <v>1320</v>
      </c>
      <c r="J130" s="35">
        <f t="shared" si="6"/>
        <v>923.99999999999989</v>
      </c>
      <c r="K130" s="35">
        <f t="shared" si="7"/>
        <v>792</v>
      </c>
      <c r="L130" s="19">
        <f t="shared" si="8"/>
        <v>1.2</v>
      </c>
      <c r="M130" s="36">
        <f t="shared" si="9"/>
        <v>1.2352941176470587</v>
      </c>
      <c r="N130" s="36">
        <f t="shared" si="10"/>
        <v>1.2</v>
      </c>
    </row>
    <row r="131" spans="1:14" ht="63" x14ac:dyDescent="0.25">
      <c r="A131" s="5" t="s">
        <v>430</v>
      </c>
      <c r="B131" s="5">
        <f t="shared" si="11"/>
        <v>128</v>
      </c>
      <c r="C131" s="9" t="s">
        <v>184</v>
      </c>
      <c r="D131" s="9" t="s">
        <v>185</v>
      </c>
      <c r="E131" s="9" t="s">
        <v>563</v>
      </c>
      <c r="F131" s="35">
        <v>1100</v>
      </c>
      <c r="G131" s="12">
        <v>748</v>
      </c>
      <c r="H131" s="12">
        <v>660</v>
      </c>
      <c r="I131" s="35">
        <f t="shared" si="18"/>
        <v>1320</v>
      </c>
      <c r="J131" s="35">
        <f t="shared" si="6"/>
        <v>923.99999999999989</v>
      </c>
      <c r="K131" s="35">
        <f t="shared" si="7"/>
        <v>792</v>
      </c>
      <c r="L131" s="19">
        <f t="shared" si="8"/>
        <v>1.2</v>
      </c>
      <c r="M131" s="36">
        <f t="shared" si="9"/>
        <v>1.2352941176470587</v>
      </c>
      <c r="N131" s="36">
        <f t="shared" si="10"/>
        <v>1.2</v>
      </c>
    </row>
    <row r="132" spans="1:14" ht="63" x14ac:dyDescent="0.25">
      <c r="A132" s="5" t="s">
        <v>431</v>
      </c>
      <c r="B132" s="5">
        <f t="shared" si="11"/>
        <v>129</v>
      </c>
      <c r="C132" s="9" t="s">
        <v>184</v>
      </c>
      <c r="D132" s="9" t="s">
        <v>186</v>
      </c>
      <c r="E132" s="9" t="s">
        <v>564</v>
      </c>
      <c r="F132" s="35">
        <v>900</v>
      </c>
      <c r="G132" s="12">
        <v>612</v>
      </c>
      <c r="H132" s="12">
        <v>540</v>
      </c>
      <c r="I132" s="35">
        <f t="shared" si="18"/>
        <v>1080</v>
      </c>
      <c r="J132" s="35">
        <f t="shared" si="6"/>
        <v>756</v>
      </c>
      <c r="K132" s="35">
        <f t="shared" si="7"/>
        <v>648</v>
      </c>
      <c r="L132" s="19">
        <f t="shared" si="8"/>
        <v>1.2</v>
      </c>
      <c r="M132" s="36">
        <f t="shared" si="9"/>
        <v>1.2352941176470589</v>
      </c>
      <c r="N132" s="36">
        <f t="shared" si="10"/>
        <v>1.2</v>
      </c>
    </row>
    <row r="133" spans="1:14" ht="86.25" customHeight="1" x14ac:dyDescent="0.25">
      <c r="A133" s="5" t="s">
        <v>432</v>
      </c>
      <c r="B133" s="5">
        <f t="shared" si="11"/>
        <v>130</v>
      </c>
      <c r="C133" s="9" t="s">
        <v>184</v>
      </c>
      <c r="D133" s="9" t="s">
        <v>564</v>
      </c>
      <c r="E133" s="9" t="s">
        <v>187</v>
      </c>
      <c r="F133" s="35">
        <v>850</v>
      </c>
      <c r="G133" s="12">
        <v>578</v>
      </c>
      <c r="H133" s="12">
        <v>510</v>
      </c>
      <c r="I133" s="35">
        <f t="shared" si="18"/>
        <v>1020</v>
      </c>
      <c r="J133" s="35">
        <f t="shared" ref="J133:J195" si="19">I133*0.7</f>
        <v>714</v>
      </c>
      <c r="K133" s="35">
        <f t="shared" ref="K133:K195" si="20">0.6*I133</f>
        <v>612</v>
      </c>
      <c r="L133" s="19">
        <f t="shared" ref="L133:L193" si="21">I133/F133</f>
        <v>1.2</v>
      </c>
      <c r="M133" s="36">
        <f t="shared" ref="M133:M193" si="22">J133/G133</f>
        <v>1.2352941176470589</v>
      </c>
      <c r="N133" s="36">
        <f t="shared" ref="N133:N193" si="23">K133/H133</f>
        <v>1.2</v>
      </c>
    </row>
    <row r="134" spans="1:14" ht="31.5" x14ac:dyDescent="0.25">
      <c r="A134" s="5" t="s">
        <v>433</v>
      </c>
      <c r="B134" s="5">
        <f t="shared" ref="B134:B195" si="24">B133+1</f>
        <v>131</v>
      </c>
      <c r="C134" s="9" t="s">
        <v>188</v>
      </c>
      <c r="D134" s="9" t="s">
        <v>189</v>
      </c>
      <c r="E134" s="9" t="s">
        <v>190</v>
      </c>
      <c r="F134" s="35">
        <v>850</v>
      </c>
      <c r="G134" s="12">
        <v>578</v>
      </c>
      <c r="H134" s="12">
        <v>510</v>
      </c>
      <c r="I134" s="35">
        <f t="shared" si="18"/>
        <v>1020</v>
      </c>
      <c r="J134" s="35">
        <f t="shared" si="19"/>
        <v>714</v>
      </c>
      <c r="K134" s="35">
        <f t="shared" si="20"/>
        <v>612</v>
      </c>
      <c r="L134" s="19">
        <f t="shared" si="21"/>
        <v>1.2</v>
      </c>
      <c r="M134" s="36">
        <f t="shared" si="22"/>
        <v>1.2352941176470589</v>
      </c>
      <c r="N134" s="36">
        <f t="shared" si="23"/>
        <v>1.2</v>
      </c>
    </row>
    <row r="135" spans="1:14" ht="31.5" x14ac:dyDescent="0.25">
      <c r="A135" s="5" t="s">
        <v>434</v>
      </c>
      <c r="B135" s="5">
        <f t="shared" si="24"/>
        <v>132</v>
      </c>
      <c r="C135" s="9" t="s">
        <v>188</v>
      </c>
      <c r="D135" s="9" t="s">
        <v>191</v>
      </c>
      <c r="E135" s="9" t="s">
        <v>192</v>
      </c>
      <c r="F135" s="35">
        <v>900</v>
      </c>
      <c r="G135" s="12">
        <v>612</v>
      </c>
      <c r="H135" s="12">
        <v>540</v>
      </c>
      <c r="I135" s="35">
        <f t="shared" si="18"/>
        <v>1080</v>
      </c>
      <c r="J135" s="35">
        <f t="shared" si="19"/>
        <v>756</v>
      </c>
      <c r="K135" s="35">
        <f t="shared" si="20"/>
        <v>648</v>
      </c>
      <c r="L135" s="19">
        <f t="shared" si="21"/>
        <v>1.2</v>
      </c>
      <c r="M135" s="36">
        <f t="shared" si="22"/>
        <v>1.2352941176470589</v>
      </c>
      <c r="N135" s="36">
        <f t="shared" si="23"/>
        <v>1.2</v>
      </c>
    </row>
    <row r="136" spans="1:14" ht="31.5" x14ac:dyDescent="0.25">
      <c r="A136" s="5" t="s">
        <v>435</v>
      </c>
      <c r="B136" s="5">
        <f t="shared" si="24"/>
        <v>133</v>
      </c>
      <c r="C136" s="9" t="s">
        <v>193</v>
      </c>
      <c r="D136" s="9" t="s">
        <v>70</v>
      </c>
      <c r="E136" s="9" t="s">
        <v>194</v>
      </c>
      <c r="F136" s="35">
        <v>2300</v>
      </c>
      <c r="G136" s="12">
        <v>1564</v>
      </c>
      <c r="H136" s="12">
        <v>1380</v>
      </c>
      <c r="I136" s="35">
        <v>2300</v>
      </c>
      <c r="J136" s="35">
        <f t="shared" si="19"/>
        <v>1610</v>
      </c>
      <c r="K136" s="35">
        <f t="shared" si="20"/>
        <v>1380</v>
      </c>
      <c r="L136" s="19">
        <f t="shared" si="21"/>
        <v>1</v>
      </c>
      <c r="M136" s="36">
        <f t="shared" si="22"/>
        <v>1.0294117647058822</v>
      </c>
      <c r="N136" s="36">
        <f t="shared" si="23"/>
        <v>1</v>
      </c>
    </row>
    <row r="137" spans="1:14" ht="31.5" x14ac:dyDescent="0.25">
      <c r="A137" s="5" t="s">
        <v>436</v>
      </c>
      <c r="B137" s="5">
        <f t="shared" si="24"/>
        <v>134</v>
      </c>
      <c r="C137" s="9" t="s">
        <v>193</v>
      </c>
      <c r="D137" s="9" t="s">
        <v>195</v>
      </c>
      <c r="E137" s="9" t="s">
        <v>196</v>
      </c>
      <c r="F137" s="35">
        <v>1300</v>
      </c>
      <c r="G137" s="12">
        <v>884.00000000000011</v>
      </c>
      <c r="H137" s="12">
        <v>780</v>
      </c>
      <c r="I137" s="35">
        <v>1300</v>
      </c>
      <c r="J137" s="35">
        <f t="shared" si="19"/>
        <v>909.99999999999989</v>
      </c>
      <c r="K137" s="35">
        <f t="shared" si="20"/>
        <v>780</v>
      </c>
      <c r="L137" s="19">
        <f t="shared" si="21"/>
        <v>1</v>
      </c>
      <c r="M137" s="36">
        <f t="shared" si="22"/>
        <v>1.029411764705882</v>
      </c>
      <c r="N137" s="36">
        <f t="shared" si="23"/>
        <v>1</v>
      </c>
    </row>
    <row r="138" spans="1:14" ht="31.5" x14ac:dyDescent="0.25">
      <c r="A138" s="5" t="s">
        <v>437</v>
      </c>
      <c r="B138" s="5">
        <f t="shared" si="24"/>
        <v>135</v>
      </c>
      <c r="C138" s="9" t="s">
        <v>197</v>
      </c>
      <c r="D138" s="9" t="s">
        <v>198</v>
      </c>
      <c r="E138" s="9" t="s">
        <v>199</v>
      </c>
      <c r="F138" s="35">
        <v>1300</v>
      </c>
      <c r="G138" s="12">
        <v>884.00000000000011</v>
      </c>
      <c r="H138" s="12">
        <v>780</v>
      </c>
      <c r="I138" s="35">
        <v>1300</v>
      </c>
      <c r="J138" s="35">
        <f t="shared" si="19"/>
        <v>909.99999999999989</v>
      </c>
      <c r="K138" s="35">
        <f t="shared" si="20"/>
        <v>780</v>
      </c>
      <c r="L138" s="19">
        <f t="shared" si="21"/>
        <v>1</v>
      </c>
      <c r="M138" s="36">
        <f t="shared" si="22"/>
        <v>1.029411764705882</v>
      </c>
      <c r="N138" s="36">
        <f t="shared" si="23"/>
        <v>1</v>
      </c>
    </row>
    <row r="139" spans="1:14" ht="92.25" customHeight="1" x14ac:dyDescent="0.25">
      <c r="A139" s="5" t="s">
        <v>438</v>
      </c>
      <c r="B139" s="5">
        <f t="shared" si="24"/>
        <v>136</v>
      </c>
      <c r="C139" s="9" t="s">
        <v>200</v>
      </c>
      <c r="D139" s="9" t="s">
        <v>5</v>
      </c>
      <c r="E139" s="9" t="s">
        <v>565</v>
      </c>
      <c r="F139" s="35">
        <v>1900</v>
      </c>
      <c r="G139" s="12">
        <v>1292</v>
      </c>
      <c r="H139" s="12">
        <v>1140</v>
      </c>
      <c r="I139" s="35">
        <v>1900</v>
      </c>
      <c r="J139" s="35">
        <f t="shared" si="19"/>
        <v>1330</v>
      </c>
      <c r="K139" s="35">
        <f t="shared" si="20"/>
        <v>1140</v>
      </c>
      <c r="L139" s="19">
        <f t="shared" si="21"/>
        <v>1</v>
      </c>
      <c r="M139" s="36">
        <f t="shared" si="22"/>
        <v>1.0294117647058822</v>
      </c>
      <c r="N139" s="36">
        <f t="shared" si="23"/>
        <v>1</v>
      </c>
    </row>
    <row r="140" spans="1:14" ht="47.25" x14ac:dyDescent="0.25">
      <c r="A140" s="5" t="s">
        <v>439</v>
      </c>
      <c r="B140" s="5">
        <f t="shared" si="24"/>
        <v>137</v>
      </c>
      <c r="C140" s="9" t="s">
        <v>201</v>
      </c>
      <c r="D140" s="9" t="s">
        <v>202</v>
      </c>
      <c r="E140" s="9" t="s">
        <v>203</v>
      </c>
      <c r="F140" s="35">
        <v>1900</v>
      </c>
      <c r="G140" s="12">
        <v>1292</v>
      </c>
      <c r="H140" s="12">
        <v>1140</v>
      </c>
      <c r="I140" s="35">
        <v>1900</v>
      </c>
      <c r="J140" s="35">
        <f t="shared" si="19"/>
        <v>1330</v>
      </c>
      <c r="K140" s="35">
        <f t="shared" si="20"/>
        <v>1140</v>
      </c>
      <c r="L140" s="19">
        <f t="shared" si="21"/>
        <v>1</v>
      </c>
      <c r="M140" s="36">
        <f t="shared" si="22"/>
        <v>1.0294117647058822</v>
      </c>
      <c r="N140" s="36">
        <f t="shared" si="23"/>
        <v>1</v>
      </c>
    </row>
    <row r="141" spans="1:14" ht="47.25" x14ac:dyDescent="0.25">
      <c r="A141" s="5" t="s">
        <v>440</v>
      </c>
      <c r="B141" s="5">
        <f t="shared" si="24"/>
        <v>138</v>
      </c>
      <c r="C141" s="9" t="s">
        <v>204</v>
      </c>
      <c r="D141" s="9" t="s">
        <v>205</v>
      </c>
      <c r="E141" s="9" t="s">
        <v>206</v>
      </c>
      <c r="F141" s="35">
        <v>1900</v>
      </c>
      <c r="G141" s="12">
        <v>1292</v>
      </c>
      <c r="H141" s="12">
        <v>1140</v>
      </c>
      <c r="I141" s="35">
        <v>1900</v>
      </c>
      <c r="J141" s="35">
        <f t="shared" si="19"/>
        <v>1330</v>
      </c>
      <c r="K141" s="35">
        <f t="shared" si="20"/>
        <v>1140</v>
      </c>
      <c r="L141" s="19">
        <f t="shared" si="21"/>
        <v>1</v>
      </c>
      <c r="M141" s="36">
        <f t="shared" si="22"/>
        <v>1.0294117647058822</v>
      </c>
      <c r="N141" s="36">
        <f t="shared" si="23"/>
        <v>1</v>
      </c>
    </row>
    <row r="142" spans="1:14" ht="47.25" x14ac:dyDescent="0.25">
      <c r="A142" s="5" t="s">
        <v>441</v>
      </c>
      <c r="B142" s="5">
        <f t="shared" si="24"/>
        <v>139</v>
      </c>
      <c r="C142" s="9" t="s">
        <v>204</v>
      </c>
      <c r="D142" s="9" t="s">
        <v>207</v>
      </c>
      <c r="E142" s="9" t="s">
        <v>208</v>
      </c>
      <c r="F142" s="35">
        <v>1900</v>
      </c>
      <c r="G142" s="12">
        <v>1292</v>
      </c>
      <c r="H142" s="12">
        <v>1140</v>
      </c>
      <c r="I142" s="35">
        <v>1900</v>
      </c>
      <c r="J142" s="35">
        <f t="shared" si="19"/>
        <v>1330</v>
      </c>
      <c r="K142" s="35">
        <f t="shared" si="20"/>
        <v>1140</v>
      </c>
      <c r="L142" s="19">
        <f t="shared" si="21"/>
        <v>1</v>
      </c>
      <c r="M142" s="36">
        <f t="shared" si="22"/>
        <v>1.0294117647058822</v>
      </c>
      <c r="N142" s="36">
        <f t="shared" si="23"/>
        <v>1</v>
      </c>
    </row>
    <row r="143" spans="1:14" ht="31.5" x14ac:dyDescent="0.25">
      <c r="A143" s="5" t="s">
        <v>442</v>
      </c>
      <c r="B143" s="5">
        <f t="shared" si="24"/>
        <v>140</v>
      </c>
      <c r="C143" s="9" t="s">
        <v>209</v>
      </c>
      <c r="D143" s="9" t="s">
        <v>43</v>
      </c>
      <c r="E143" s="9" t="s">
        <v>210</v>
      </c>
      <c r="F143" s="35">
        <v>1900</v>
      </c>
      <c r="G143" s="12">
        <v>1292</v>
      </c>
      <c r="H143" s="12">
        <v>1140</v>
      </c>
      <c r="I143" s="35">
        <v>1900</v>
      </c>
      <c r="J143" s="35">
        <f t="shared" si="19"/>
        <v>1330</v>
      </c>
      <c r="K143" s="35">
        <f t="shared" si="20"/>
        <v>1140</v>
      </c>
      <c r="L143" s="19">
        <f t="shared" si="21"/>
        <v>1</v>
      </c>
      <c r="M143" s="36">
        <f t="shared" si="22"/>
        <v>1.0294117647058822</v>
      </c>
      <c r="N143" s="36">
        <f t="shared" si="23"/>
        <v>1</v>
      </c>
    </row>
    <row r="144" spans="1:14" ht="31.5" x14ac:dyDescent="0.25">
      <c r="A144" s="5" t="s">
        <v>443</v>
      </c>
      <c r="B144" s="5">
        <f t="shared" si="24"/>
        <v>141</v>
      </c>
      <c r="C144" s="9" t="s">
        <v>209</v>
      </c>
      <c r="D144" s="9" t="s">
        <v>43</v>
      </c>
      <c r="E144" s="9" t="s">
        <v>211</v>
      </c>
      <c r="F144" s="35">
        <v>1000</v>
      </c>
      <c r="G144" s="12">
        <v>680</v>
      </c>
      <c r="H144" s="12">
        <v>600</v>
      </c>
      <c r="I144" s="35">
        <f t="shared" ref="I144:I152" si="25">1.2*F144</f>
        <v>1200</v>
      </c>
      <c r="J144" s="35">
        <f t="shared" si="19"/>
        <v>840</v>
      </c>
      <c r="K144" s="35">
        <f t="shared" si="20"/>
        <v>720</v>
      </c>
      <c r="L144" s="19">
        <f t="shared" si="21"/>
        <v>1.2</v>
      </c>
      <c r="M144" s="36">
        <f t="shared" si="22"/>
        <v>1.2352941176470589</v>
      </c>
      <c r="N144" s="36">
        <f t="shared" si="23"/>
        <v>1.2</v>
      </c>
    </row>
    <row r="145" spans="1:14" ht="58.5" customHeight="1" x14ac:dyDescent="0.25">
      <c r="A145" s="5" t="s">
        <v>444</v>
      </c>
      <c r="B145" s="5">
        <f t="shared" si="24"/>
        <v>142</v>
      </c>
      <c r="C145" s="9" t="s">
        <v>574</v>
      </c>
      <c r="D145" s="9" t="s">
        <v>212</v>
      </c>
      <c r="E145" s="9" t="s">
        <v>213</v>
      </c>
      <c r="F145" s="35">
        <v>950</v>
      </c>
      <c r="G145" s="12">
        <v>646</v>
      </c>
      <c r="H145" s="12">
        <v>570</v>
      </c>
      <c r="I145" s="35">
        <f t="shared" si="25"/>
        <v>1140</v>
      </c>
      <c r="J145" s="35">
        <f t="shared" si="19"/>
        <v>798</v>
      </c>
      <c r="K145" s="35">
        <f t="shared" si="20"/>
        <v>684</v>
      </c>
      <c r="L145" s="19">
        <f t="shared" si="21"/>
        <v>1.2</v>
      </c>
      <c r="M145" s="36">
        <f t="shared" si="22"/>
        <v>1.2352941176470589</v>
      </c>
      <c r="N145" s="36">
        <f t="shared" si="23"/>
        <v>1.2</v>
      </c>
    </row>
    <row r="146" spans="1:14" ht="47.25" x14ac:dyDescent="0.25">
      <c r="A146" s="5" t="s">
        <v>445</v>
      </c>
      <c r="B146" s="5">
        <f t="shared" si="24"/>
        <v>143</v>
      </c>
      <c r="C146" s="9" t="s">
        <v>214</v>
      </c>
      <c r="D146" s="9" t="s">
        <v>215</v>
      </c>
      <c r="E146" s="9" t="s">
        <v>216</v>
      </c>
      <c r="F146" s="35">
        <v>850</v>
      </c>
      <c r="G146" s="12">
        <v>578</v>
      </c>
      <c r="H146" s="12">
        <v>510</v>
      </c>
      <c r="I146" s="35">
        <f t="shared" si="25"/>
        <v>1020</v>
      </c>
      <c r="J146" s="35">
        <f t="shared" si="19"/>
        <v>714</v>
      </c>
      <c r="K146" s="35">
        <f t="shared" si="20"/>
        <v>612</v>
      </c>
      <c r="L146" s="19">
        <f t="shared" si="21"/>
        <v>1.2</v>
      </c>
      <c r="M146" s="36">
        <f t="shared" si="22"/>
        <v>1.2352941176470589</v>
      </c>
      <c r="N146" s="36">
        <f t="shared" si="23"/>
        <v>1.2</v>
      </c>
    </row>
    <row r="147" spans="1:14" ht="47.25" x14ac:dyDescent="0.25">
      <c r="A147" s="5" t="s">
        <v>446</v>
      </c>
      <c r="B147" s="5">
        <f t="shared" si="24"/>
        <v>144</v>
      </c>
      <c r="C147" s="9" t="s">
        <v>217</v>
      </c>
      <c r="D147" s="9" t="s">
        <v>218</v>
      </c>
      <c r="E147" s="9" t="s">
        <v>219</v>
      </c>
      <c r="F147" s="35">
        <v>870</v>
      </c>
      <c r="G147" s="12">
        <v>591.6</v>
      </c>
      <c r="H147" s="12">
        <v>522</v>
      </c>
      <c r="I147" s="35">
        <f t="shared" si="25"/>
        <v>1044</v>
      </c>
      <c r="J147" s="35">
        <f t="shared" si="19"/>
        <v>730.8</v>
      </c>
      <c r="K147" s="35">
        <f t="shared" si="20"/>
        <v>626.4</v>
      </c>
      <c r="L147" s="19">
        <f t="shared" si="21"/>
        <v>1.2</v>
      </c>
      <c r="M147" s="36">
        <f t="shared" si="22"/>
        <v>1.2352941176470587</v>
      </c>
      <c r="N147" s="36">
        <f t="shared" si="23"/>
        <v>1.2</v>
      </c>
    </row>
    <row r="148" spans="1:14" ht="47.25" x14ac:dyDescent="0.25">
      <c r="A148" s="5" t="s">
        <v>447</v>
      </c>
      <c r="B148" s="5">
        <f t="shared" si="24"/>
        <v>145</v>
      </c>
      <c r="C148" s="9" t="s">
        <v>220</v>
      </c>
      <c r="D148" s="9" t="s">
        <v>221</v>
      </c>
      <c r="E148" s="9" t="s">
        <v>222</v>
      </c>
      <c r="F148" s="35">
        <v>1100</v>
      </c>
      <c r="G148" s="12">
        <v>748</v>
      </c>
      <c r="H148" s="12">
        <v>660</v>
      </c>
      <c r="I148" s="35">
        <f t="shared" si="25"/>
        <v>1320</v>
      </c>
      <c r="J148" s="35">
        <f t="shared" si="19"/>
        <v>923.99999999999989</v>
      </c>
      <c r="K148" s="35">
        <f t="shared" si="20"/>
        <v>792</v>
      </c>
      <c r="L148" s="19">
        <f t="shared" si="21"/>
        <v>1.2</v>
      </c>
      <c r="M148" s="36">
        <f t="shared" si="22"/>
        <v>1.2352941176470587</v>
      </c>
      <c r="N148" s="36">
        <f t="shared" si="23"/>
        <v>1.2</v>
      </c>
    </row>
    <row r="149" spans="1:14" ht="47.25" x14ac:dyDescent="0.25">
      <c r="A149" s="5" t="s">
        <v>448</v>
      </c>
      <c r="B149" s="5">
        <f t="shared" si="24"/>
        <v>146</v>
      </c>
      <c r="C149" s="9" t="s">
        <v>223</v>
      </c>
      <c r="D149" s="9" t="s">
        <v>224</v>
      </c>
      <c r="E149" s="9" t="s">
        <v>225</v>
      </c>
      <c r="F149" s="35">
        <v>850</v>
      </c>
      <c r="G149" s="12">
        <v>578</v>
      </c>
      <c r="H149" s="12">
        <v>510</v>
      </c>
      <c r="I149" s="35">
        <f t="shared" si="25"/>
        <v>1020</v>
      </c>
      <c r="J149" s="35">
        <f t="shared" si="19"/>
        <v>714</v>
      </c>
      <c r="K149" s="35">
        <f t="shared" si="20"/>
        <v>612</v>
      </c>
      <c r="L149" s="19">
        <f t="shared" si="21"/>
        <v>1.2</v>
      </c>
      <c r="M149" s="36">
        <f t="shared" si="22"/>
        <v>1.2352941176470589</v>
      </c>
      <c r="N149" s="36">
        <f t="shared" si="23"/>
        <v>1.2</v>
      </c>
    </row>
    <row r="150" spans="1:14" ht="55.5" customHeight="1" x14ac:dyDescent="0.25">
      <c r="A150" s="5" t="s">
        <v>449</v>
      </c>
      <c r="B150" s="5">
        <f t="shared" si="24"/>
        <v>147</v>
      </c>
      <c r="C150" s="9" t="s">
        <v>223</v>
      </c>
      <c r="D150" s="9" t="s">
        <v>226</v>
      </c>
      <c r="E150" s="26" t="s">
        <v>511</v>
      </c>
      <c r="F150" s="35">
        <v>850</v>
      </c>
      <c r="G150" s="12">
        <v>578</v>
      </c>
      <c r="H150" s="12">
        <v>510</v>
      </c>
      <c r="I150" s="35">
        <f t="shared" si="25"/>
        <v>1020</v>
      </c>
      <c r="J150" s="35">
        <f t="shared" si="19"/>
        <v>714</v>
      </c>
      <c r="K150" s="35">
        <f t="shared" si="20"/>
        <v>612</v>
      </c>
      <c r="L150" s="19">
        <f t="shared" si="21"/>
        <v>1.2</v>
      </c>
      <c r="M150" s="36">
        <f t="shared" si="22"/>
        <v>1.2352941176470589</v>
      </c>
      <c r="N150" s="36">
        <f t="shared" si="23"/>
        <v>1.2</v>
      </c>
    </row>
    <row r="151" spans="1:14" ht="62.25" customHeight="1" x14ac:dyDescent="0.25">
      <c r="A151" s="5" t="s">
        <v>510</v>
      </c>
      <c r="B151" s="5">
        <f t="shared" si="24"/>
        <v>148</v>
      </c>
      <c r="C151" s="9" t="s">
        <v>223</v>
      </c>
      <c r="D151" s="9" t="s">
        <v>511</v>
      </c>
      <c r="E151" s="26" t="s">
        <v>227</v>
      </c>
      <c r="F151" s="35">
        <v>850</v>
      </c>
      <c r="G151" s="12">
        <v>578</v>
      </c>
      <c r="H151" s="12">
        <v>510</v>
      </c>
      <c r="I151" s="35">
        <f t="shared" si="25"/>
        <v>1020</v>
      </c>
      <c r="J151" s="35">
        <f t="shared" si="19"/>
        <v>714</v>
      </c>
      <c r="K151" s="35">
        <f t="shared" si="20"/>
        <v>612</v>
      </c>
      <c r="L151" s="19">
        <f t="shared" si="21"/>
        <v>1.2</v>
      </c>
      <c r="M151" s="36">
        <f t="shared" si="22"/>
        <v>1.2352941176470589</v>
      </c>
      <c r="N151" s="36">
        <f t="shared" si="23"/>
        <v>1.2</v>
      </c>
    </row>
    <row r="152" spans="1:14" ht="31.5" x14ac:dyDescent="0.25">
      <c r="A152" s="5" t="s">
        <v>450</v>
      </c>
      <c r="B152" s="5">
        <f t="shared" si="24"/>
        <v>149</v>
      </c>
      <c r="C152" s="9" t="s">
        <v>228</v>
      </c>
      <c r="D152" s="9" t="s">
        <v>229</v>
      </c>
      <c r="E152" s="9" t="s">
        <v>230</v>
      </c>
      <c r="F152" s="35">
        <v>850</v>
      </c>
      <c r="G152" s="12">
        <v>578</v>
      </c>
      <c r="H152" s="12">
        <v>510</v>
      </c>
      <c r="I152" s="35">
        <f t="shared" si="25"/>
        <v>1020</v>
      </c>
      <c r="J152" s="35">
        <f t="shared" si="19"/>
        <v>714</v>
      </c>
      <c r="K152" s="35">
        <f t="shared" si="20"/>
        <v>612</v>
      </c>
      <c r="L152" s="19">
        <f t="shared" si="21"/>
        <v>1.2</v>
      </c>
      <c r="M152" s="36">
        <f t="shared" si="22"/>
        <v>1.2352941176470589</v>
      </c>
      <c r="N152" s="36">
        <f t="shared" si="23"/>
        <v>1.2</v>
      </c>
    </row>
    <row r="153" spans="1:14" x14ac:dyDescent="0.25">
      <c r="A153" s="5" t="s">
        <v>451</v>
      </c>
      <c r="B153" s="5">
        <f t="shared" si="24"/>
        <v>150</v>
      </c>
      <c r="C153" s="9" t="s">
        <v>231</v>
      </c>
      <c r="D153" s="9" t="s">
        <v>232</v>
      </c>
      <c r="E153" s="9" t="s">
        <v>23</v>
      </c>
      <c r="F153" s="35">
        <v>1800</v>
      </c>
      <c r="G153" s="12">
        <v>1224</v>
      </c>
      <c r="H153" s="12">
        <v>1080</v>
      </c>
      <c r="I153" s="35">
        <v>1800</v>
      </c>
      <c r="J153" s="35">
        <f t="shared" si="19"/>
        <v>1260</v>
      </c>
      <c r="K153" s="35">
        <f t="shared" si="20"/>
        <v>1080</v>
      </c>
      <c r="L153" s="19">
        <f t="shared" si="21"/>
        <v>1</v>
      </c>
      <c r="M153" s="36">
        <f t="shared" si="22"/>
        <v>1.0294117647058822</v>
      </c>
      <c r="N153" s="36">
        <f t="shared" si="23"/>
        <v>1</v>
      </c>
    </row>
    <row r="154" spans="1:14" ht="47.25" x14ac:dyDescent="0.25">
      <c r="A154" s="5" t="s">
        <v>452</v>
      </c>
      <c r="B154" s="5">
        <f t="shared" si="24"/>
        <v>151</v>
      </c>
      <c r="C154" s="9" t="s">
        <v>233</v>
      </c>
      <c r="D154" s="9" t="s">
        <v>234</v>
      </c>
      <c r="E154" s="9" t="s">
        <v>235</v>
      </c>
      <c r="F154" s="35">
        <v>2000</v>
      </c>
      <c r="G154" s="12">
        <v>1360</v>
      </c>
      <c r="H154" s="12">
        <v>1200</v>
      </c>
      <c r="I154" s="35">
        <v>2000</v>
      </c>
      <c r="J154" s="35">
        <f t="shared" si="19"/>
        <v>1400</v>
      </c>
      <c r="K154" s="35">
        <f t="shared" si="20"/>
        <v>1200</v>
      </c>
      <c r="L154" s="19">
        <f t="shared" si="21"/>
        <v>1</v>
      </c>
      <c r="M154" s="36">
        <f t="shared" si="22"/>
        <v>1.0294117647058822</v>
      </c>
      <c r="N154" s="36">
        <f t="shared" si="23"/>
        <v>1</v>
      </c>
    </row>
    <row r="155" spans="1:14" ht="31.5" x14ac:dyDescent="0.25">
      <c r="A155" s="5" t="s">
        <v>453</v>
      </c>
      <c r="B155" s="5">
        <f t="shared" si="24"/>
        <v>152</v>
      </c>
      <c r="C155" s="9" t="s">
        <v>236</v>
      </c>
      <c r="D155" s="9" t="s">
        <v>8</v>
      </c>
      <c r="E155" s="9"/>
      <c r="F155" s="35">
        <v>5000</v>
      </c>
      <c r="G155" s="12">
        <v>3400.0000000000005</v>
      </c>
      <c r="H155" s="12">
        <v>3000</v>
      </c>
      <c r="I155" s="35">
        <v>5000</v>
      </c>
      <c r="J155" s="35">
        <f t="shared" si="19"/>
        <v>3500</v>
      </c>
      <c r="K155" s="35">
        <f t="shared" si="20"/>
        <v>3000</v>
      </c>
      <c r="L155" s="19">
        <f t="shared" si="21"/>
        <v>1</v>
      </c>
      <c r="M155" s="36">
        <f t="shared" si="22"/>
        <v>1.0294117647058822</v>
      </c>
      <c r="N155" s="36">
        <f t="shared" si="23"/>
        <v>1</v>
      </c>
    </row>
    <row r="156" spans="1:14" ht="47.25" x14ac:dyDescent="0.25">
      <c r="A156" s="5" t="s">
        <v>454</v>
      </c>
      <c r="B156" s="5">
        <f t="shared" si="24"/>
        <v>153</v>
      </c>
      <c r="C156" s="9" t="s">
        <v>573</v>
      </c>
      <c r="D156" s="9" t="s">
        <v>237</v>
      </c>
      <c r="E156" s="9" t="s">
        <v>238</v>
      </c>
      <c r="F156" s="35">
        <v>3200</v>
      </c>
      <c r="G156" s="12">
        <v>2176</v>
      </c>
      <c r="H156" s="12">
        <v>1920</v>
      </c>
      <c r="I156" s="35">
        <v>3200</v>
      </c>
      <c r="J156" s="35">
        <f t="shared" si="19"/>
        <v>2240</v>
      </c>
      <c r="K156" s="35">
        <f t="shared" si="20"/>
        <v>1920</v>
      </c>
      <c r="L156" s="19">
        <f t="shared" si="21"/>
        <v>1</v>
      </c>
      <c r="M156" s="36">
        <f t="shared" si="22"/>
        <v>1.0294117647058822</v>
      </c>
      <c r="N156" s="36">
        <f t="shared" si="23"/>
        <v>1</v>
      </c>
    </row>
    <row r="157" spans="1:14" ht="47.25" x14ac:dyDescent="0.25">
      <c r="A157" s="5" t="s">
        <v>455</v>
      </c>
      <c r="B157" s="5">
        <f t="shared" si="24"/>
        <v>154</v>
      </c>
      <c r="C157" s="9" t="s">
        <v>573</v>
      </c>
      <c r="D157" s="9" t="s">
        <v>238</v>
      </c>
      <c r="E157" s="9" t="s">
        <v>239</v>
      </c>
      <c r="F157" s="35">
        <v>1200</v>
      </c>
      <c r="G157" s="12">
        <v>816.00000000000011</v>
      </c>
      <c r="H157" s="12">
        <v>720</v>
      </c>
      <c r="I157" s="35">
        <f>1.2*F157</f>
        <v>1440</v>
      </c>
      <c r="J157" s="35">
        <f t="shared" si="19"/>
        <v>1007.9999999999999</v>
      </c>
      <c r="K157" s="35">
        <f t="shared" si="20"/>
        <v>864</v>
      </c>
      <c r="L157" s="19">
        <f t="shared" si="21"/>
        <v>1.2</v>
      </c>
      <c r="M157" s="36">
        <f t="shared" si="22"/>
        <v>1.2352941176470584</v>
      </c>
      <c r="N157" s="36">
        <f t="shared" si="23"/>
        <v>1.2</v>
      </c>
    </row>
    <row r="158" spans="1:14" ht="94.5" x14ac:dyDescent="0.25">
      <c r="A158" s="5" t="s">
        <v>456</v>
      </c>
      <c r="B158" s="5">
        <f t="shared" si="24"/>
        <v>155</v>
      </c>
      <c r="C158" s="9" t="s">
        <v>240</v>
      </c>
      <c r="D158" s="9" t="s">
        <v>566</v>
      </c>
      <c r="E158" s="9" t="s">
        <v>567</v>
      </c>
      <c r="F158" s="35">
        <v>3000</v>
      </c>
      <c r="G158" s="12">
        <v>2040.0000000000002</v>
      </c>
      <c r="H158" s="12">
        <v>1800</v>
      </c>
      <c r="I158" s="35">
        <v>3000</v>
      </c>
      <c r="J158" s="35">
        <f t="shared" si="19"/>
        <v>2100</v>
      </c>
      <c r="K158" s="35">
        <f t="shared" si="20"/>
        <v>1800</v>
      </c>
      <c r="L158" s="19">
        <f t="shared" si="21"/>
        <v>1</v>
      </c>
      <c r="M158" s="36">
        <f t="shared" si="22"/>
        <v>1.0294117647058822</v>
      </c>
      <c r="N158" s="36">
        <f t="shared" si="23"/>
        <v>1</v>
      </c>
    </row>
    <row r="159" spans="1:14" ht="31.5" x14ac:dyDescent="0.25">
      <c r="A159" s="5" t="s">
        <v>457</v>
      </c>
      <c r="B159" s="5">
        <f t="shared" si="24"/>
        <v>156</v>
      </c>
      <c r="C159" s="9" t="s">
        <v>241</v>
      </c>
      <c r="D159" s="9" t="s">
        <v>8</v>
      </c>
      <c r="E159" s="9"/>
      <c r="F159" s="35">
        <v>3000</v>
      </c>
      <c r="G159" s="12">
        <v>2040.0000000000002</v>
      </c>
      <c r="H159" s="12">
        <v>1800</v>
      </c>
      <c r="I159" s="35">
        <v>3000</v>
      </c>
      <c r="J159" s="35">
        <f t="shared" si="19"/>
        <v>2100</v>
      </c>
      <c r="K159" s="35">
        <f t="shared" si="20"/>
        <v>1800</v>
      </c>
      <c r="L159" s="19">
        <f t="shared" si="21"/>
        <v>1</v>
      </c>
      <c r="M159" s="36">
        <f t="shared" si="22"/>
        <v>1.0294117647058822</v>
      </c>
      <c r="N159" s="36">
        <f t="shared" si="23"/>
        <v>1</v>
      </c>
    </row>
    <row r="160" spans="1:14" ht="47.25" x14ac:dyDescent="0.25">
      <c r="A160" s="5" t="s">
        <v>458</v>
      </c>
      <c r="B160" s="5">
        <f t="shared" si="24"/>
        <v>157</v>
      </c>
      <c r="C160" s="9" t="s">
        <v>25</v>
      </c>
      <c r="D160" s="9" t="s">
        <v>242</v>
      </c>
      <c r="E160" s="9" t="s">
        <v>243</v>
      </c>
      <c r="F160" s="35">
        <v>8000</v>
      </c>
      <c r="G160" s="12">
        <v>5440</v>
      </c>
      <c r="H160" s="12">
        <v>4800</v>
      </c>
      <c r="I160" s="35">
        <v>8000</v>
      </c>
      <c r="J160" s="35">
        <f t="shared" si="19"/>
        <v>5600</v>
      </c>
      <c r="K160" s="35">
        <f t="shared" si="20"/>
        <v>4800</v>
      </c>
      <c r="L160" s="19">
        <f t="shared" si="21"/>
        <v>1</v>
      </c>
      <c r="M160" s="36">
        <f t="shared" si="22"/>
        <v>1.0294117647058822</v>
      </c>
      <c r="N160" s="36">
        <f t="shared" si="23"/>
        <v>1</v>
      </c>
    </row>
    <row r="161" spans="1:14" ht="47.25" x14ac:dyDescent="0.25">
      <c r="A161" s="5" t="s">
        <v>459</v>
      </c>
      <c r="B161" s="5">
        <f t="shared" si="24"/>
        <v>158</v>
      </c>
      <c r="C161" s="9" t="s">
        <v>25</v>
      </c>
      <c r="D161" s="9" t="s">
        <v>244</v>
      </c>
      <c r="E161" s="9" t="s">
        <v>245</v>
      </c>
      <c r="F161" s="35">
        <v>6000</v>
      </c>
      <c r="G161" s="12">
        <v>4080.0000000000005</v>
      </c>
      <c r="H161" s="12">
        <v>3600</v>
      </c>
      <c r="I161" s="35">
        <v>6000</v>
      </c>
      <c r="J161" s="35">
        <f t="shared" si="19"/>
        <v>4200</v>
      </c>
      <c r="K161" s="35">
        <f t="shared" si="20"/>
        <v>3600</v>
      </c>
      <c r="L161" s="19">
        <f t="shared" si="21"/>
        <v>1</v>
      </c>
      <c r="M161" s="36">
        <f t="shared" si="22"/>
        <v>1.0294117647058822</v>
      </c>
      <c r="N161" s="36">
        <f t="shared" si="23"/>
        <v>1</v>
      </c>
    </row>
    <row r="162" spans="1:14" x14ac:dyDescent="0.25">
      <c r="A162" s="5" t="s">
        <v>460</v>
      </c>
      <c r="B162" s="5">
        <f t="shared" si="24"/>
        <v>159</v>
      </c>
      <c r="C162" s="9" t="s">
        <v>25</v>
      </c>
      <c r="D162" s="9" t="s">
        <v>245</v>
      </c>
      <c r="E162" s="9" t="s">
        <v>246</v>
      </c>
      <c r="F162" s="35">
        <v>5000</v>
      </c>
      <c r="G162" s="12">
        <v>3400.0000000000005</v>
      </c>
      <c r="H162" s="12">
        <v>3000</v>
      </c>
      <c r="I162" s="35">
        <v>5000</v>
      </c>
      <c r="J162" s="35">
        <f t="shared" si="19"/>
        <v>3500</v>
      </c>
      <c r="K162" s="35">
        <f t="shared" si="20"/>
        <v>3000</v>
      </c>
      <c r="L162" s="19">
        <f t="shared" si="21"/>
        <v>1</v>
      </c>
      <c r="M162" s="36">
        <f t="shared" si="22"/>
        <v>1.0294117647058822</v>
      </c>
      <c r="N162" s="36">
        <f t="shared" si="23"/>
        <v>1</v>
      </c>
    </row>
    <row r="163" spans="1:14" x14ac:dyDescent="0.25">
      <c r="A163" s="5" t="s">
        <v>461</v>
      </c>
      <c r="B163" s="5">
        <f t="shared" si="24"/>
        <v>160</v>
      </c>
      <c r="C163" s="9" t="s">
        <v>247</v>
      </c>
      <c r="D163" s="9" t="s">
        <v>25</v>
      </c>
      <c r="E163" s="9" t="s">
        <v>242</v>
      </c>
      <c r="F163" s="35">
        <v>3400</v>
      </c>
      <c r="G163" s="12">
        <v>2312</v>
      </c>
      <c r="H163" s="12">
        <v>2040</v>
      </c>
      <c r="I163" s="35">
        <v>3400</v>
      </c>
      <c r="J163" s="35">
        <f t="shared" si="19"/>
        <v>2380</v>
      </c>
      <c r="K163" s="35">
        <f t="shared" si="20"/>
        <v>2040</v>
      </c>
      <c r="L163" s="19">
        <f t="shared" si="21"/>
        <v>1</v>
      </c>
      <c r="M163" s="36">
        <f t="shared" si="22"/>
        <v>1.0294117647058822</v>
      </c>
      <c r="N163" s="36">
        <f t="shared" si="23"/>
        <v>1</v>
      </c>
    </row>
    <row r="164" spans="1:14" ht="31.5" x14ac:dyDescent="0.25">
      <c r="A164" s="5" t="s">
        <v>462</v>
      </c>
      <c r="B164" s="5">
        <f t="shared" si="24"/>
        <v>161</v>
      </c>
      <c r="C164" s="9" t="s">
        <v>248</v>
      </c>
      <c r="D164" s="9" t="s">
        <v>25</v>
      </c>
      <c r="E164" s="9" t="s">
        <v>249</v>
      </c>
      <c r="F164" s="35">
        <v>4500</v>
      </c>
      <c r="G164" s="12">
        <v>3060</v>
      </c>
      <c r="H164" s="12">
        <v>2700</v>
      </c>
      <c r="I164" s="35">
        <v>4500</v>
      </c>
      <c r="J164" s="35">
        <f t="shared" si="19"/>
        <v>3150</v>
      </c>
      <c r="K164" s="35">
        <f t="shared" si="20"/>
        <v>2700</v>
      </c>
      <c r="L164" s="19">
        <f t="shared" si="21"/>
        <v>1</v>
      </c>
      <c r="M164" s="36">
        <f t="shared" si="22"/>
        <v>1.0294117647058822</v>
      </c>
      <c r="N164" s="36">
        <f t="shared" si="23"/>
        <v>1</v>
      </c>
    </row>
    <row r="165" spans="1:14" ht="31.5" x14ac:dyDescent="0.25">
      <c r="A165" s="5" t="s">
        <v>463</v>
      </c>
      <c r="B165" s="5">
        <f t="shared" si="24"/>
        <v>162</v>
      </c>
      <c r="C165" s="9" t="s">
        <v>250</v>
      </c>
      <c r="D165" s="9" t="s">
        <v>8</v>
      </c>
      <c r="E165" s="9"/>
      <c r="F165" s="35">
        <v>3600</v>
      </c>
      <c r="G165" s="12">
        <v>2448</v>
      </c>
      <c r="H165" s="12">
        <v>2160</v>
      </c>
      <c r="I165" s="35">
        <v>3600</v>
      </c>
      <c r="J165" s="35">
        <f t="shared" si="19"/>
        <v>2520</v>
      </c>
      <c r="K165" s="35">
        <f t="shared" si="20"/>
        <v>2160</v>
      </c>
      <c r="L165" s="19">
        <f t="shared" si="21"/>
        <v>1</v>
      </c>
      <c r="M165" s="36">
        <f t="shared" si="22"/>
        <v>1.0294117647058822</v>
      </c>
      <c r="N165" s="36">
        <f t="shared" si="23"/>
        <v>1</v>
      </c>
    </row>
    <row r="166" spans="1:14" ht="31.5" x14ac:dyDescent="0.25">
      <c r="A166" s="5" t="s">
        <v>464</v>
      </c>
      <c r="B166" s="5">
        <f t="shared" si="24"/>
        <v>163</v>
      </c>
      <c r="C166" s="9" t="s">
        <v>251</v>
      </c>
      <c r="D166" s="9" t="s">
        <v>25</v>
      </c>
      <c r="E166" s="9" t="s">
        <v>252</v>
      </c>
      <c r="F166" s="35">
        <v>2700</v>
      </c>
      <c r="G166" s="12">
        <v>1836.0000000000002</v>
      </c>
      <c r="H166" s="12">
        <v>1620</v>
      </c>
      <c r="I166" s="35">
        <v>2700</v>
      </c>
      <c r="J166" s="35">
        <f t="shared" si="19"/>
        <v>1889.9999999999998</v>
      </c>
      <c r="K166" s="35">
        <f t="shared" si="20"/>
        <v>1620</v>
      </c>
      <c r="L166" s="19">
        <f t="shared" si="21"/>
        <v>1</v>
      </c>
      <c r="M166" s="36">
        <f t="shared" si="22"/>
        <v>1.029411764705882</v>
      </c>
      <c r="N166" s="36">
        <f t="shared" si="23"/>
        <v>1</v>
      </c>
    </row>
    <row r="167" spans="1:14" ht="31.5" x14ac:dyDescent="0.25">
      <c r="A167" s="5" t="s">
        <v>465</v>
      </c>
      <c r="B167" s="5">
        <f t="shared" si="24"/>
        <v>164</v>
      </c>
      <c r="C167" s="9" t="s">
        <v>251</v>
      </c>
      <c r="D167" s="9" t="s">
        <v>252</v>
      </c>
      <c r="E167" s="9" t="s">
        <v>6</v>
      </c>
      <c r="F167" s="35">
        <v>2200</v>
      </c>
      <c r="G167" s="12">
        <v>1496</v>
      </c>
      <c r="H167" s="12">
        <v>1320</v>
      </c>
      <c r="I167" s="35">
        <v>2200</v>
      </c>
      <c r="J167" s="35">
        <f t="shared" si="19"/>
        <v>1540</v>
      </c>
      <c r="K167" s="35">
        <f t="shared" si="20"/>
        <v>1320</v>
      </c>
      <c r="L167" s="19">
        <f t="shared" si="21"/>
        <v>1</v>
      </c>
      <c r="M167" s="36">
        <f t="shared" si="22"/>
        <v>1.0294117647058822</v>
      </c>
      <c r="N167" s="36">
        <f t="shared" si="23"/>
        <v>1</v>
      </c>
    </row>
    <row r="168" spans="1:14" ht="31.5" x14ac:dyDescent="0.25">
      <c r="A168" s="5" t="s">
        <v>466</v>
      </c>
      <c r="B168" s="5">
        <f t="shared" si="24"/>
        <v>165</v>
      </c>
      <c r="C168" s="9" t="s">
        <v>253</v>
      </c>
      <c r="D168" s="9" t="s">
        <v>25</v>
      </c>
      <c r="E168" s="9" t="s">
        <v>254</v>
      </c>
      <c r="F168" s="35">
        <v>1200</v>
      </c>
      <c r="G168" s="12">
        <v>816.00000000000011</v>
      </c>
      <c r="H168" s="12">
        <v>720</v>
      </c>
      <c r="I168" s="35">
        <f t="shared" ref="I168:I172" si="26">1.2*F168</f>
        <v>1440</v>
      </c>
      <c r="J168" s="35">
        <f t="shared" si="19"/>
        <v>1007.9999999999999</v>
      </c>
      <c r="K168" s="35">
        <f t="shared" si="20"/>
        <v>864</v>
      </c>
      <c r="L168" s="19">
        <f t="shared" si="21"/>
        <v>1.2</v>
      </c>
      <c r="M168" s="36">
        <f t="shared" si="22"/>
        <v>1.2352941176470584</v>
      </c>
      <c r="N168" s="36">
        <f t="shared" si="23"/>
        <v>1.2</v>
      </c>
    </row>
    <row r="169" spans="1:14" ht="31.5" x14ac:dyDescent="0.25">
      <c r="A169" s="5" t="s">
        <v>467</v>
      </c>
      <c r="B169" s="5">
        <f t="shared" si="24"/>
        <v>166</v>
      </c>
      <c r="C169" s="9" t="s">
        <v>253</v>
      </c>
      <c r="D169" s="9" t="s">
        <v>254</v>
      </c>
      <c r="E169" s="9" t="s">
        <v>255</v>
      </c>
      <c r="F169" s="35">
        <v>1000</v>
      </c>
      <c r="G169" s="12">
        <v>680</v>
      </c>
      <c r="H169" s="12">
        <v>600</v>
      </c>
      <c r="I169" s="35">
        <f t="shared" si="26"/>
        <v>1200</v>
      </c>
      <c r="J169" s="35">
        <f t="shared" si="19"/>
        <v>840</v>
      </c>
      <c r="K169" s="35">
        <f t="shared" si="20"/>
        <v>720</v>
      </c>
      <c r="L169" s="19">
        <f t="shared" si="21"/>
        <v>1.2</v>
      </c>
      <c r="M169" s="36">
        <f t="shared" si="22"/>
        <v>1.2352941176470589</v>
      </c>
      <c r="N169" s="36">
        <f t="shared" si="23"/>
        <v>1.2</v>
      </c>
    </row>
    <row r="170" spans="1:14" ht="31.5" x14ac:dyDescent="0.25">
      <c r="A170" s="5" t="s">
        <v>468</v>
      </c>
      <c r="B170" s="5">
        <f t="shared" si="24"/>
        <v>167</v>
      </c>
      <c r="C170" s="9" t="s">
        <v>253</v>
      </c>
      <c r="D170" s="9" t="s">
        <v>255</v>
      </c>
      <c r="E170" s="9" t="s">
        <v>256</v>
      </c>
      <c r="F170" s="35">
        <v>700</v>
      </c>
      <c r="G170" s="12">
        <v>476.00000000000006</v>
      </c>
      <c r="H170" s="12">
        <v>420</v>
      </c>
      <c r="I170" s="35">
        <f t="shared" si="26"/>
        <v>840</v>
      </c>
      <c r="J170" s="35">
        <f t="shared" si="19"/>
        <v>588</v>
      </c>
      <c r="K170" s="35">
        <f t="shared" si="20"/>
        <v>504</v>
      </c>
      <c r="L170" s="19">
        <f t="shared" si="21"/>
        <v>1.2</v>
      </c>
      <c r="M170" s="36">
        <f t="shared" si="22"/>
        <v>1.2352941176470587</v>
      </c>
      <c r="N170" s="36">
        <f t="shared" si="23"/>
        <v>1.2</v>
      </c>
    </row>
    <row r="171" spans="1:14" ht="47.25" x14ac:dyDescent="0.25">
      <c r="A171" s="5" t="s">
        <v>469</v>
      </c>
      <c r="B171" s="5">
        <f t="shared" si="24"/>
        <v>168</v>
      </c>
      <c r="C171" s="9" t="s">
        <v>257</v>
      </c>
      <c r="D171" s="9" t="s">
        <v>258</v>
      </c>
      <c r="E171" s="9" t="s">
        <v>259</v>
      </c>
      <c r="F171" s="35">
        <v>850</v>
      </c>
      <c r="G171" s="12">
        <v>578</v>
      </c>
      <c r="H171" s="12">
        <v>510</v>
      </c>
      <c r="I171" s="35">
        <f t="shared" si="26"/>
        <v>1020</v>
      </c>
      <c r="J171" s="35">
        <f t="shared" si="19"/>
        <v>714</v>
      </c>
      <c r="K171" s="35">
        <f t="shared" si="20"/>
        <v>612</v>
      </c>
      <c r="L171" s="19">
        <f t="shared" si="21"/>
        <v>1.2</v>
      </c>
      <c r="M171" s="36">
        <f t="shared" si="22"/>
        <v>1.2352941176470589</v>
      </c>
      <c r="N171" s="36">
        <f t="shared" si="23"/>
        <v>1.2</v>
      </c>
    </row>
    <row r="172" spans="1:14" ht="31.5" x14ac:dyDescent="0.25">
      <c r="A172" s="5" t="s">
        <v>470</v>
      </c>
      <c r="B172" s="5">
        <f t="shared" si="24"/>
        <v>169</v>
      </c>
      <c r="C172" s="9" t="s">
        <v>572</v>
      </c>
      <c r="D172" s="9" t="s">
        <v>25</v>
      </c>
      <c r="E172" s="9" t="s">
        <v>6</v>
      </c>
      <c r="F172" s="35">
        <v>850</v>
      </c>
      <c r="G172" s="12">
        <v>578</v>
      </c>
      <c r="H172" s="12">
        <v>510</v>
      </c>
      <c r="I172" s="35">
        <f t="shared" si="26"/>
        <v>1020</v>
      </c>
      <c r="J172" s="35">
        <f t="shared" si="19"/>
        <v>714</v>
      </c>
      <c r="K172" s="35">
        <f t="shared" si="20"/>
        <v>612</v>
      </c>
      <c r="L172" s="19">
        <f t="shared" si="21"/>
        <v>1.2</v>
      </c>
      <c r="M172" s="36">
        <f t="shared" si="22"/>
        <v>1.2352941176470589</v>
      </c>
      <c r="N172" s="36">
        <f t="shared" si="23"/>
        <v>1.2</v>
      </c>
    </row>
    <row r="173" spans="1:14" ht="31.5" x14ac:dyDescent="0.25">
      <c r="A173" s="5" t="s">
        <v>471</v>
      </c>
      <c r="B173" s="5">
        <f t="shared" si="24"/>
        <v>170</v>
      </c>
      <c r="C173" s="9" t="s">
        <v>83</v>
      </c>
      <c r="D173" s="9" t="s">
        <v>8</v>
      </c>
      <c r="E173" s="9"/>
      <c r="F173" s="35">
        <v>4000</v>
      </c>
      <c r="G173" s="12">
        <v>2720</v>
      </c>
      <c r="H173" s="12">
        <v>2400</v>
      </c>
      <c r="I173" s="35">
        <v>4000</v>
      </c>
      <c r="J173" s="35">
        <f t="shared" si="19"/>
        <v>2800</v>
      </c>
      <c r="K173" s="35">
        <f t="shared" si="20"/>
        <v>2400</v>
      </c>
      <c r="L173" s="19">
        <f t="shared" si="21"/>
        <v>1</v>
      </c>
      <c r="M173" s="36">
        <f t="shared" si="22"/>
        <v>1.0294117647058822</v>
      </c>
      <c r="N173" s="36">
        <f t="shared" si="23"/>
        <v>1</v>
      </c>
    </row>
    <row r="174" spans="1:14" ht="31.5" x14ac:dyDescent="0.25">
      <c r="A174" s="5" t="s">
        <v>472</v>
      </c>
      <c r="B174" s="5">
        <f t="shared" si="24"/>
        <v>171</v>
      </c>
      <c r="C174" s="9" t="s">
        <v>513</v>
      </c>
      <c r="D174" s="9" t="s">
        <v>260</v>
      </c>
      <c r="E174" s="26" t="s">
        <v>6</v>
      </c>
      <c r="F174" s="35">
        <v>900</v>
      </c>
      <c r="G174" s="12">
        <v>612</v>
      </c>
      <c r="H174" s="12">
        <v>540</v>
      </c>
      <c r="I174" s="35">
        <f>1.2*F174</f>
        <v>1080</v>
      </c>
      <c r="J174" s="35">
        <f t="shared" si="19"/>
        <v>756</v>
      </c>
      <c r="K174" s="35">
        <f t="shared" si="20"/>
        <v>648</v>
      </c>
      <c r="L174" s="19">
        <f t="shared" si="21"/>
        <v>1.2</v>
      </c>
      <c r="M174" s="36">
        <f t="shared" si="22"/>
        <v>1.2352941176470589</v>
      </c>
      <c r="N174" s="36">
        <f t="shared" si="23"/>
        <v>1.2</v>
      </c>
    </row>
    <row r="175" spans="1:14" ht="47.25" x14ac:dyDescent="0.25">
      <c r="A175" s="5" t="s">
        <v>473</v>
      </c>
      <c r="B175" s="5">
        <f t="shared" si="24"/>
        <v>172</v>
      </c>
      <c r="C175" s="9" t="s">
        <v>261</v>
      </c>
      <c r="D175" s="9" t="s">
        <v>262</v>
      </c>
      <c r="E175" s="9" t="s">
        <v>263</v>
      </c>
      <c r="F175" s="35">
        <v>6000</v>
      </c>
      <c r="G175" s="12">
        <v>4080.0000000000005</v>
      </c>
      <c r="H175" s="12">
        <v>3600</v>
      </c>
      <c r="I175" s="35">
        <v>6000</v>
      </c>
      <c r="J175" s="35">
        <f t="shared" si="19"/>
        <v>4200</v>
      </c>
      <c r="K175" s="35">
        <f t="shared" si="20"/>
        <v>3600</v>
      </c>
      <c r="L175" s="19">
        <f t="shared" si="21"/>
        <v>1</v>
      </c>
      <c r="M175" s="36">
        <f t="shared" si="22"/>
        <v>1.0294117647058822</v>
      </c>
      <c r="N175" s="36">
        <f t="shared" si="23"/>
        <v>1</v>
      </c>
    </row>
    <row r="176" spans="1:14" ht="47.25" x14ac:dyDescent="0.25">
      <c r="A176" s="5" t="s">
        <v>474</v>
      </c>
      <c r="B176" s="5">
        <f t="shared" si="24"/>
        <v>173</v>
      </c>
      <c r="C176" s="9" t="s">
        <v>261</v>
      </c>
      <c r="D176" s="9" t="s">
        <v>263</v>
      </c>
      <c r="E176" s="9" t="s">
        <v>264</v>
      </c>
      <c r="F176" s="35">
        <v>7000</v>
      </c>
      <c r="G176" s="12">
        <v>4760</v>
      </c>
      <c r="H176" s="12">
        <v>4200</v>
      </c>
      <c r="I176" s="35">
        <v>7000</v>
      </c>
      <c r="J176" s="35">
        <f t="shared" si="19"/>
        <v>4900</v>
      </c>
      <c r="K176" s="35">
        <f t="shared" si="20"/>
        <v>4200</v>
      </c>
      <c r="L176" s="19">
        <f t="shared" si="21"/>
        <v>1</v>
      </c>
      <c r="M176" s="36">
        <f t="shared" si="22"/>
        <v>1.0294117647058822</v>
      </c>
      <c r="N176" s="36">
        <f t="shared" si="23"/>
        <v>1</v>
      </c>
    </row>
    <row r="177" spans="1:14" x14ac:dyDescent="0.25">
      <c r="A177" s="5" t="s">
        <v>475</v>
      </c>
      <c r="B177" s="5">
        <f t="shared" si="24"/>
        <v>174</v>
      </c>
      <c r="C177" s="9" t="s">
        <v>261</v>
      </c>
      <c r="D177" s="9" t="s">
        <v>264</v>
      </c>
      <c r="E177" s="9" t="s">
        <v>265</v>
      </c>
      <c r="F177" s="35">
        <v>5000</v>
      </c>
      <c r="G177" s="12">
        <v>3400.0000000000005</v>
      </c>
      <c r="H177" s="12">
        <v>3000</v>
      </c>
      <c r="I177" s="35">
        <v>5000</v>
      </c>
      <c r="J177" s="35">
        <f t="shared" si="19"/>
        <v>3500</v>
      </c>
      <c r="K177" s="35">
        <f t="shared" si="20"/>
        <v>3000</v>
      </c>
      <c r="L177" s="19">
        <f t="shared" si="21"/>
        <v>1</v>
      </c>
      <c r="M177" s="36">
        <f t="shared" si="22"/>
        <v>1.0294117647058822</v>
      </c>
      <c r="N177" s="36">
        <f t="shared" si="23"/>
        <v>1</v>
      </c>
    </row>
    <row r="178" spans="1:14" ht="46.5" customHeight="1" x14ac:dyDescent="0.25">
      <c r="A178" s="5" t="s">
        <v>476</v>
      </c>
      <c r="B178" s="5">
        <f t="shared" si="24"/>
        <v>175</v>
      </c>
      <c r="C178" s="9" t="s">
        <v>266</v>
      </c>
      <c r="D178" s="9" t="s">
        <v>261</v>
      </c>
      <c r="E178" s="9" t="s">
        <v>267</v>
      </c>
      <c r="F178" s="35">
        <v>3000</v>
      </c>
      <c r="G178" s="12">
        <v>2040.0000000000002</v>
      </c>
      <c r="H178" s="12">
        <v>1800</v>
      </c>
      <c r="I178" s="35">
        <v>3000</v>
      </c>
      <c r="J178" s="35">
        <f t="shared" si="19"/>
        <v>2100</v>
      </c>
      <c r="K178" s="35">
        <f t="shared" si="20"/>
        <v>1800</v>
      </c>
      <c r="L178" s="19">
        <f t="shared" si="21"/>
        <v>1</v>
      </c>
      <c r="M178" s="36">
        <f t="shared" si="22"/>
        <v>1.0294117647058822</v>
      </c>
      <c r="N178" s="36">
        <f t="shared" si="23"/>
        <v>1</v>
      </c>
    </row>
    <row r="179" spans="1:14" ht="46.5" customHeight="1" x14ac:dyDescent="0.25">
      <c r="A179" s="5" t="s">
        <v>477</v>
      </c>
      <c r="B179" s="5">
        <f t="shared" si="24"/>
        <v>176</v>
      </c>
      <c r="C179" s="9" t="s">
        <v>266</v>
      </c>
      <c r="D179" s="9" t="s">
        <v>267</v>
      </c>
      <c r="E179" s="9" t="s">
        <v>268</v>
      </c>
      <c r="F179" s="35">
        <v>2400</v>
      </c>
      <c r="G179" s="12">
        <v>1632.0000000000002</v>
      </c>
      <c r="H179" s="12">
        <v>1440</v>
      </c>
      <c r="I179" s="35">
        <v>2400</v>
      </c>
      <c r="J179" s="35">
        <f t="shared" si="19"/>
        <v>1680</v>
      </c>
      <c r="K179" s="35">
        <f t="shared" si="20"/>
        <v>1440</v>
      </c>
      <c r="L179" s="19">
        <f t="shared" si="21"/>
        <v>1</v>
      </c>
      <c r="M179" s="36">
        <f t="shared" si="22"/>
        <v>1.0294117647058822</v>
      </c>
      <c r="N179" s="36">
        <f t="shared" si="23"/>
        <v>1</v>
      </c>
    </row>
    <row r="180" spans="1:14" ht="47.25" x14ac:dyDescent="0.25">
      <c r="A180" s="5" t="s">
        <v>478</v>
      </c>
      <c r="B180" s="5">
        <f t="shared" si="24"/>
        <v>177</v>
      </c>
      <c r="C180" s="9" t="s">
        <v>266</v>
      </c>
      <c r="D180" s="9" t="s">
        <v>268</v>
      </c>
      <c r="E180" s="9" t="s">
        <v>269</v>
      </c>
      <c r="F180" s="35">
        <v>2000</v>
      </c>
      <c r="G180" s="12">
        <v>1360</v>
      </c>
      <c r="H180" s="12">
        <v>1200</v>
      </c>
      <c r="I180" s="35">
        <v>2000</v>
      </c>
      <c r="J180" s="35">
        <f t="shared" si="19"/>
        <v>1400</v>
      </c>
      <c r="K180" s="35">
        <f t="shared" si="20"/>
        <v>1200</v>
      </c>
      <c r="L180" s="19">
        <f t="shared" si="21"/>
        <v>1</v>
      </c>
      <c r="M180" s="36">
        <f t="shared" si="22"/>
        <v>1.0294117647058822</v>
      </c>
      <c r="N180" s="36">
        <f t="shared" si="23"/>
        <v>1</v>
      </c>
    </row>
    <row r="181" spans="1:14" ht="31.5" x14ac:dyDescent="0.25">
      <c r="A181" s="5" t="s">
        <v>479</v>
      </c>
      <c r="B181" s="5">
        <f t="shared" si="24"/>
        <v>178</v>
      </c>
      <c r="C181" s="9" t="s">
        <v>270</v>
      </c>
      <c r="D181" s="9" t="s">
        <v>271</v>
      </c>
      <c r="E181" s="9" t="s">
        <v>272</v>
      </c>
      <c r="F181" s="35">
        <v>950</v>
      </c>
      <c r="G181" s="12">
        <v>646</v>
      </c>
      <c r="H181" s="12">
        <v>570</v>
      </c>
      <c r="I181" s="35">
        <f t="shared" ref="I181:I183" si="27">1.2*F181</f>
        <v>1140</v>
      </c>
      <c r="J181" s="35">
        <f t="shared" si="19"/>
        <v>798</v>
      </c>
      <c r="K181" s="35">
        <f t="shared" si="20"/>
        <v>684</v>
      </c>
      <c r="L181" s="19">
        <f t="shared" si="21"/>
        <v>1.2</v>
      </c>
      <c r="M181" s="36">
        <f t="shared" si="22"/>
        <v>1.2352941176470589</v>
      </c>
      <c r="N181" s="36">
        <f t="shared" si="23"/>
        <v>1.2</v>
      </c>
    </row>
    <row r="182" spans="1:14" ht="47.25" x14ac:dyDescent="0.25">
      <c r="A182" s="5" t="s">
        <v>480</v>
      </c>
      <c r="B182" s="5">
        <f t="shared" si="24"/>
        <v>179</v>
      </c>
      <c r="C182" s="9" t="s">
        <v>273</v>
      </c>
      <c r="D182" s="9" t="s">
        <v>261</v>
      </c>
      <c r="E182" s="9" t="s">
        <v>274</v>
      </c>
      <c r="F182" s="35">
        <v>900</v>
      </c>
      <c r="G182" s="12">
        <v>612</v>
      </c>
      <c r="H182" s="12">
        <v>540</v>
      </c>
      <c r="I182" s="35">
        <f t="shared" si="27"/>
        <v>1080</v>
      </c>
      <c r="J182" s="35">
        <f t="shared" si="19"/>
        <v>756</v>
      </c>
      <c r="K182" s="35">
        <f t="shared" si="20"/>
        <v>648</v>
      </c>
      <c r="L182" s="19">
        <f t="shared" si="21"/>
        <v>1.2</v>
      </c>
      <c r="M182" s="36">
        <f t="shared" si="22"/>
        <v>1.2352941176470589</v>
      </c>
      <c r="N182" s="36">
        <f t="shared" si="23"/>
        <v>1.2</v>
      </c>
    </row>
    <row r="183" spans="1:14" ht="63" x14ac:dyDescent="0.25">
      <c r="A183" s="5" t="s">
        <v>487</v>
      </c>
      <c r="B183" s="5">
        <f t="shared" si="24"/>
        <v>180</v>
      </c>
      <c r="C183" s="9" t="s">
        <v>514</v>
      </c>
      <c r="D183" s="9" t="s">
        <v>275</v>
      </c>
      <c r="E183" s="26" t="s">
        <v>22</v>
      </c>
      <c r="F183" s="35">
        <v>1000</v>
      </c>
      <c r="G183" s="12">
        <v>680</v>
      </c>
      <c r="H183" s="12">
        <v>600</v>
      </c>
      <c r="I183" s="35">
        <f t="shared" si="27"/>
        <v>1200</v>
      </c>
      <c r="J183" s="35">
        <f t="shared" si="19"/>
        <v>840</v>
      </c>
      <c r="K183" s="35">
        <f t="shared" si="20"/>
        <v>720</v>
      </c>
      <c r="L183" s="19">
        <f t="shared" si="21"/>
        <v>1.2</v>
      </c>
      <c r="M183" s="36">
        <f t="shared" si="22"/>
        <v>1.2352941176470589</v>
      </c>
      <c r="N183" s="36">
        <f t="shared" si="23"/>
        <v>1.2</v>
      </c>
    </row>
    <row r="184" spans="1:14" ht="31.5" x14ac:dyDescent="0.25">
      <c r="A184" s="5" t="s">
        <v>510</v>
      </c>
      <c r="B184" s="5">
        <f t="shared" si="24"/>
        <v>181</v>
      </c>
      <c r="C184" s="9" t="s">
        <v>514</v>
      </c>
      <c r="D184" s="9" t="s">
        <v>261</v>
      </c>
      <c r="E184" s="26" t="s">
        <v>83</v>
      </c>
      <c r="F184" s="35"/>
      <c r="G184" s="12"/>
      <c r="H184" s="12"/>
      <c r="I184" s="35">
        <f>850*1.2</f>
        <v>1020</v>
      </c>
      <c r="J184" s="35">
        <f t="shared" si="19"/>
        <v>714</v>
      </c>
      <c r="K184" s="35">
        <f t="shared" si="20"/>
        <v>612</v>
      </c>
      <c r="L184" s="19"/>
      <c r="M184" s="36"/>
      <c r="N184" s="36"/>
    </row>
    <row r="185" spans="1:14" x14ac:dyDescent="0.25">
      <c r="A185" s="5" t="s">
        <v>481</v>
      </c>
      <c r="B185" s="5">
        <f t="shared" si="24"/>
        <v>182</v>
      </c>
      <c r="C185" s="9" t="s">
        <v>30</v>
      </c>
      <c r="D185" s="9" t="s">
        <v>8</v>
      </c>
      <c r="E185" s="9"/>
      <c r="F185" s="35">
        <v>900</v>
      </c>
      <c r="G185" s="12">
        <v>612</v>
      </c>
      <c r="H185" s="12">
        <v>540</v>
      </c>
      <c r="I185" s="35">
        <f>1.2*F185</f>
        <v>1080</v>
      </c>
      <c r="J185" s="35">
        <f t="shared" si="19"/>
        <v>756</v>
      </c>
      <c r="K185" s="35">
        <f t="shared" si="20"/>
        <v>648</v>
      </c>
      <c r="L185" s="19">
        <f t="shared" si="21"/>
        <v>1.2</v>
      </c>
      <c r="M185" s="36">
        <f t="shared" si="22"/>
        <v>1.2352941176470589</v>
      </c>
      <c r="N185" s="36">
        <f t="shared" si="23"/>
        <v>1.2</v>
      </c>
    </row>
    <row r="186" spans="1:14" ht="31.5" x14ac:dyDescent="0.25">
      <c r="A186" s="5" t="s">
        <v>512</v>
      </c>
      <c r="B186" s="5">
        <f t="shared" si="24"/>
        <v>183</v>
      </c>
      <c r="C186" s="9" t="s">
        <v>520</v>
      </c>
      <c r="D186" s="9" t="s">
        <v>521</v>
      </c>
      <c r="E186" s="26" t="s">
        <v>522</v>
      </c>
      <c r="F186" s="35"/>
      <c r="G186" s="12"/>
      <c r="H186" s="12"/>
      <c r="I186" s="35">
        <f>900*1.2</f>
        <v>1080</v>
      </c>
      <c r="J186" s="35">
        <f t="shared" si="19"/>
        <v>756</v>
      </c>
      <c r="K186" s="35">
        <f t="shared" si="20"/>
        <v>648</v>
      </c>
      <c r="L186" s="19"/>
      <c r="M186" s="36"/>
      <c r="N186" s="36"/>
    </row>
    <row r="187" spans="1:14" ht="31.5" x14ac:dyDescent="0.25">
      <c r="A187" s="5" t="s">
        <v>512</v>
      </c>
      <c r="B187" s="5">
        <f t="shared" si="24"/>
        <v>184</v>
      </c>
      <c r="C187" s="9" t="s">
        <v>523</v>
      </c>
      <c r="D187" s="9" t="s">
        <v>524</v>
      </c>
      <c r="E187" s="26" t="s">
        <v>525</v>
      </c>
      <c r="F187" s="35"/>
      <c r="G187" s="12"/>
      <c r="H187" s="12"/>
      <c r="I187" s="35">
        <f t="shared" ref="I187:I188" si="28">900*1.2</f>
        <v>1080</v>
      </c>
      <c r="J187" s="35">
        <f t="shared" si="19"/>
        <v>756</v>
      </c>
      <c r="K187" s="35">
        <f t="shared" si="20"/>
        <v>648</v>
      </c>
      <c r="L187" s="19"/>
      <c r="M187" s="36"/>
      <c r="N187" s="36"/>
    </row>
    <row r="188" spans="1:14" ht="31.5" x14ac:dyDescent="0.25">
      <c r="A188" s="5" t="s">
        <v>512</v>
      </c>
      <c r="B188" s="5">
        <f t="shared" si="24"/>
        <v>185</v>
      </c>
      <c r="C188" s="9" t="s">
        <v>523</v>
      </c>
      <c r="D188" s="9" t="s">
        <v>526</v>
      </c>
      <c r="E188" s="26" t="s">
        <v>527</v>
      </c>
      <c r="F188" s="35"/>
      <c r="G188" s="12"/>
      <c r="H188" s="12"/>
      <c r="I188" s="35">
        <f t="shared" si="28"/>
        <v>1080</v>
      </c>
      <c r="J188" s="35">
        <f t="shared" si="19"/>
        <v>756</v>
      </c>
      <c r="K188" s="35">
        <f t="shared" si="20"/>
        <v>648</v>
      </c>
      <c r="L188" s="19"/>
      <c r="M188" s="36"/>
      <c r="N188" s="36"/>
    </row>
    <row r="189" spans="1:14" ht="47.25" x14ac:dyDescent="0.25">
      <c r="A189" s="5" t="s">
        <v>482</v>
      </c>
      <c r="B189" s="5">
        <f t="shared" si="24"/>
        <v>186</v>
      </c>
      <c r="C189" s="9" t="s">
        <v>276</v>
      </c>
      <c r="D189" s="9" t="s">
        <v>277</v>
      </c>
      <c r="E189" s="9" t="s">
        <v>278</v>
      </c>
      <c r="F189" s="35">
        <v>1000</v>
      </c>
      <c r="G189" s="12">
        <v>680</v>
      </c>
      <c r="H189" s="12">
        <v>600</v>
      </c>
      <c r="I189" s="35">
        <f t="shared" ref="I189:I193" si="29">1.2*F189</f>
        <v>1200</v>
      </c>
      <c r="J189" s="35">
        <f t="shared" si="19"/>
        <v>840</v>
      </c>
      <c r="K189" s="35">
        <f t="shared" si="20"/>
        <v>720</v>
      </c>
      <c r="L189" s="19">
        <f t="shared" si="21"/>
        <v>1.2</v>
      </c>
      <c r="M189" s="36">
        <f t="shared" si="22"/>
        <v>1.2352941176470589</v>
      </c>
      <c r="N189" s="36">
        <f t="shared" si="23"/>
        <v>1.2</v>
      </c>
    </row>
    <row r="190" spans="1:14" ht="31.5" x14ac:dyDescent="0.25">
      <c r="A190" s="5" t="s">
        <v>483</v>
      </c>
      <c r="B190" s="5">
        <f t="shared" si="24"/>
        <v>187</v>
      </c>
      <c r="C190" s="9" t="s">
        <v>276</v>
      </c>
      <c r="D190" s="9" t="s">
        <v>278</v>
      </c>
      <c r="E190" s="9" t="s">
        <v>279</v>
      </c>
      <c r="F190" s="35">
        <v>800</v>
      </c>
      <c r="G190" s="12">
        <v>544</v>
      </c>
      <c r="H190" s="12">
        <v>480</v>
      </c>
      <c r="I190" s="35">
        <f t="shared" si="29"/>
        <v>960</v>
      </c>
      <c r="J190" s="35">
        <f t="shared" si="19"/>
        <v>672</v>
      </c>
      <c r="K190" s="35">
        <f t="shared" si="20"/>
        <v>576</v>
      </c>
      <c r="L190" s="19">
        <f t="shared" si="21"/>
        <v>1.2</v>
      </c>
      <c r="M190" s="36">
        <f t="shared" si="22"/>
        <v>1.2352941176470589</v>
      </c>
      <c r="N190" s="36">
        <f t="shared" si="23"/>
        <v>1.2</v>
      </c>
    </row>
    <row r="191" spans="1:14" ht="31.5" x14ac:dyDescent="0.25">
      <c r="A191" s="5" t="s">
        <v>484</v>
      </c>
      <c r="B191" s="5">
        <f t="shared" si="24"/>
        <v>188</v>
      </c>
      <c r="C191" s="9" t="s">
        <v>31</v>
      </c>
      <c r="D191" s="9" t="s">
        <v>280</v>
      </c>
      <c r="E191" s="9" t="s">
        <v>281</v>
      </c>
      <c r="F191" s="35">
        <v>850</v>
      </c>
      <c r="G191" s="12">
        <v>578</v>
      </c>
      <c r="H191" s="12">
        <v>510</v>
      </c>
      <c r="I191" s="35">
        <f t="shared" si="29"/>
        <v>1020</v>
      </c>
      <c r="J191" s="35">
        <f t="shared" si="19"/>
        <v>714</v>
      </c>
      <c r="K191" s="35">
        <f t="shared" si="20"/>
        <v>612</v>
      </c>
      <c r="L191" s="19">
        <f t="shared" si="21"/>
        <v>1.2</v>
      </c>
      <c r="M191" s="36">
        <f t="shared" si="22"/>
        <v>1.2352941176470589</v>
      </c>
      <c r="N191" s="36">
        <f t="shared" si="23"/>
        <v>1.2</v>
      </c>
    </row>
    <row r="192" spans="1:14" ht="31.5" x14ac:dyDescent="0.25">
      <c r="A192" s="5" t="s">
        <v>485</v>
      </c>
      <c r="B192" s="5">
        <f t="shared" si="24"/>
        <v>189</v>
      </c>
      <c r="C192" s="9" t="s">
        <v>282</v>
      </c>
      <c r="D192" s="9" t="s">
        <v>283</v>
      </c>
      <c r="E192" s="9" t="s">
        <v>284</v>
      </c>
      <c r="F192" s="35">
        <v>850</v>
      </c>
      <c r="G192" s="12">
        <v>578</v>
      </c>
      <c r="H192" s="12">
        <v>510</v>
      </c>
      <c r="I192" s="35">
        <f t="shared" si="29"/>
        <v>1020</v>
      </c>
      <c r="J192" s="35">
        <f t="shared" si="19"/>
        <v>714</v>
      </c>
      <c r="K192" s="35">
        <f t="shared" si="20"/>
        <v>612</v>
      </c>
      <c r="L192" s="19">
        <f t="shared" si="21"/>
        <v>1.2</v>
      </c>
      <c r="M192" s="36">
        <f t="shared" si="22"/>
        <v>1.2352941176470589</v>
      </c>
      <c r="N192" s="36">
        <f t="shared" si="23"/>
        <v>1.2</v>
      </c>
    </row>
    <row r="193" spans="1:16" ht="47.25" x14ac:dyDescent="0.25">
      <c r="A193" s="5" t="s">
        <v>486</v>
      </c>
      <c r="B193" s="5">
        <f t="shared" si="24"/>
        <v>190</v>
      </c>
      <c r="C193" s="9" t="s">
        <v>285</v>
      </c>
      <c r="D193" s="9" t="s">
        <v>286</v>
      </c>
      <c r="E193" s="9" t="s">
        <v>571</v>
      </c>
      <c r="F193" s="35">
        <v>950</v>
      </c>
      <c r="G193" s="12">
        <v>646</v>
      </c>
      <c r="H193" s="12">
        <v>570</v>
      </c>
      <c r="I193" s="35">
        <f t="shared" si="29"/>
        <v>1140</v>
      </c>
      <c r="J193" s="35">
        <f t="shared" si="19"/>
        <v>798</v>
      </c>
      <c r="K193" s="35">
        <f t="shared" si="20"/>
        <v>684</v>
      </c>
      <c r="L193" s="19">
        <f t="shared" si="21"/>
        <v>1.2</v>
      </c>
      <c r="M193" s="36">
        <f t="shared" si="22"/>
        <v>1.2352941176470589</v>
      </c>
      <c r="N193" s="36">
        <f t="shared" si="23"/>
        <v>1.2</v>
      </c>
    </row>
    <row r="194" spans="1:16" ht="47.25" x14ac:dyDescent="0.25">
      <c r="A194" s="5" t="s">
        <v>488</v>
      </c>
      <c r="B194" s="5">
        <f t="shared" si="24"/>
        <v>191</v>
      </c>
      <c r="C194" s="9" t="s">
        <v>32</v>
      </c>
      <c r="D194" s="9" t="s">
        <v>8</v>
      </c>
      <c r="E194" s="9"/>
      <c r="F194" s="35"/>
      <c r="G194" s="12"/>
      <c r="H194" s="12"/>
      <c r="I194" s="35">
        <v>870</v>
      </c>
      <c r="J194" s="35">
        <f t="shared" si="19"/>
        <v>609</v>
      </c>
      <c r="K194" s="35">
        <f t="shared" si="20"/>
        <v>522</v>
      </c>
      <c r="L194" s="19"/>
      <c r="M194" s="36"/>
      <c r="N194" s="36"/>
    </row>
    <row r="195" spans="1:16" ht="47.25" x14ac:dyDescent="0.25">
      <c r="A195" s="5" t="s">
        <v>489</v>
      </c>
      <c r="B195" s="5">
        <f t="shared" si="24"/>
        <v>192</v>
      </c>
      <c r="C195" s="9" t="s">
        <v>26</v>
      </c>
      <c r="D195" s="9" t="s">
        <v>8</v>
      </c>
      <c r="E195" s="9"/>
      <c r="F195" s="35"/>
      <c r="G195" s="12"/>
      <c r="H195" s="12"/>
      <c r="I195" s="35">
        <v>750</v>
      </c>
      <c r="J195" s="35">
        <f t="shared" si="19"/>
        <v>525</v>
      </c>
      <c r="K195" s="35">
        <f t="shared" si="20"/>
        <v>450</v>
      </c>
      <c r="L195" s="19"/>
      <c r="M195" s="36"/>
      <c r="N195" s="36"/>
    </row>
    <row r="196" spans="1:16" s="43" customFormat="1" ht="36.75" customHeight="1" x14ac:dyDescent="0.25">
      <c r="A196" s="45"/>
      <c r="B196" s="5"/>
      <c r="C196" s="22" t="s">
        <v>290</v>
      </c>
      <c r="D196" s="22"/>
      <c r="E196" s="22"/>
      <c r="F196" s="40"/>
      <c r="G196" s="12"/>
      <c r="H196" s="12"/>
      <c r="I196" s="38"/>
      <c r="J196" s="35"/>
      <c r="K196" s="35"/>
      <c r="L196" s="19"/>
      <c r="M196" s="36"/>
      <c r="N196" s="36"/>
      <c r="O196" s="46"/>
      <c r="P196" s="46"/>
    </row>
    <row r="197" spans="1:16" s="6" customFormat="1" x14ac:dyDescent="0.25">
      <c r="A197" s="33"/>
      <c r="B197" s="5">
        <v>193</v>
      </c>
      <c r="C197" s="9" t="s">
        <v>291</v>
      </c>
      <c r="D197" s="9" t="s">
        <v>8</v>
      </c>
      <c r="E197" s="9"/>
      <c r="F197" s="7">
        <v>20000</v>
      </c>
      <c r="G197" s="12">
        <v>13600.000000000002</v>
      </c>
      <c r="H197" s="12">
        <v>12000</v>
      </c>
      <c r="I197" s="7">
        <v>20000</v>
      </c>
      <c r="J197" s="35">
        <f t="shared" ref="J197:J216" si="30">I197*0.7</f>
        <v>14000</v>
      </c>
      <c r="K197" s="35">
        <f t="shared" ref="K197:K216" si="31">0.6*I197</f>
        <v>12000</v>
      </c>
      <c r="L197" s="19">
        <f t="shared" ref="L197:L216" si="32">I197/F197</f>
        <v>1</v>
      </c>
      <c r="M197" s="36">
        <f t="shared" ref="M197:M216" si="33">J197/G197</f>
        <v>1.0294117647058822</v>
      </c>
      <c r="N197" s="36">
        <f t="shared" ref="N197:N216" si="34">K197/H197</f>
        <v>1</v>
      </c>
      <c r="O197" s="31"/>
      <c r="P197" s="31"/>
    </row>
    <row r="198" spans="1:16" s="6" customFormat="1" x14ac:dyDescent="0.25">
      <c r="A198" s="33"/>
      <c r="B198" s="5">
        <f t="shared" ref="B198:B216" si="35">B197+1</f>
        <v>194</v>
      </c>
      <c r="C198" s="9" t="s">
        <v>491</v>
      </c>
      <c r="D198" s="9" t="s">
        <v>8</v>
      </c>
      <c r="E198" s="9"/>
      <c r="F198" s="7">
        <v>17000</v>
      </c>
      <c r="G198" s="12">
        <v>11560</v>
      </c>
      <c r="H198" s="12">
        <v>10200</v>
      </c>
      <c r="I198" s="7">
        <v>17000</v>
      </c>
      <c r="J198" s="35">
        <f t="shared" si="30"/>
        <v>11900</v>
      </c>
      <c r="K198" s="35">
        <f t="shared" si="31"/>
        <v>10200</v>
      </c>
      <c r="L198" s="19">
        <f t="shared" si="32"/>
        <v>1</v>
      </c>
      <c r="M198" s="36">
        <f t="shared" si="33"/>
        <v>1.0294117647058822</v>
      </c>
      <c r="N198" s="36">
        <f t="shared" si="34"/>
        <v>1</v>
      </c>
      <c r="O198" s="31"/>
      <c r="P198" s="31"/>
    </row>
    <row r="199" spans="1:16" s="43" customFormat="1" ht="36.75" customHeight="1" x14ac:dyDescent="0.25">
      <c r="A199" s="45"/>
      <c r="B199" s="5"/>
      <c r="C199" s="22" t="s">
        <v>292</v>
      </c>
      <c r="D199" s="22"/>
      <c r="E199" s="22"/>
      <c r="F199" s="23"/>
      <c r="G199" s="12"/>
      <c r="H199" s="12"/>
      <c r="I199" s="23"/>
      <c r="J199" s="35"/>
      <c r="K199" s="35"/>
      <c r="L199" s="19"/>
      <c r="M199" s="36"/>
      <c r="N199" s="36"/>
      <c r="O199" s="46"/>
      <c r="P199" s="46"/>
    </row>
    <row r="200" spans="1:16" s="6" customFormat="1" x14ac:dyDescent="0.25">
      <c r="A200" s="33"/>
      <c r="B200" s="5">
        <v>195</v>
      </c>
      <c r="C200" s="9" t="s">
        <v>71</v>
      </c>
      <c r="D200" s="9" t="s">
        <v>8</v>
      </c>
      <c r="E200" s="9"/>
      <c r="F200" s="7">
        <v>25200</v>
      </c>
      <c r="G200" s="12">
        <v>17136</v>
      </c>
      <c r="H200" s="12">
        <v>15120</v>
      </c>
      <c r="I200" s="7">
        <f>F200*0.8</f>
        <v>20160</v>
      </c>
      <c r="J200" s="35">
        <f t="shared" si="30"/>
        <v>14112</v>
      </c>
      <c r="K200" s="35">
        <f t="shared" si="31"/>
        <v>12096</v>
      </c>
      <c r="L200" s="19">
        <f t="shared" si="32"/>
        <v>0.8</v>
      </c>
      <c r="M200" s="36">
        <f t="shared" si="33"/>
        <v>0.82352941176470584</v>
      </c>
      <c r="N200" s="36">
        <f t="shared" si="34"/>
        <v>0.8</v>
      </c>
      <c r="O200" s="31"/>
      <c r="P200" s="31"/>
    </row>
    <row r="201" spans="1:16" s="6" customFormat="1" x14ac:dyDescent="0.25">
      <c r="A201" s="33"/>
      <c r="B201" s="5">
        <f t="shared" si="35"/>
        <v>196</v>
      </c>
      <c r="C201" s="9" t="s">
        <v>291</v>
      </c>
      <c r="D201" s="9" t="s">
        <v>8</v>
      </c>
      <c r="E201" s="9"/>
      <c r="F201" s="7">
        <v>20000</v>
      </c>
      <c r="G201" s="12">
        <v>13600.000000000002</v>
      </c>
      <c r="H201" s="12">
        <v>12000</v>
      </c>
      <c r="I201" s="7">
        <f>F201*0.8</f>
        <v>16000</v>
      </c>
      <c r="J201" s="35">
        <f t="shared" si="30"/>
        <v>11200</v>
      </c>
      <c r="K201" s="35">
        <f t="shared" si="31"/>
        <v>9600</v>
      </c>
      <c r="L201" s="19">
        <f t="shared" si="32"/>
        <v>0.8</v>
      </c>
      <c r="M201" s="36">
        <f t="shared" si="33"/>
        <v>0.82352941176470573</v>
      </c>
      <c r="N201" s="36">
        <f t="shared" si="34"/>
        <v>0.8</v>
      </c>
      <c r="O201" s="31"/>
      <c r="P201" s="31"/>
    </row>
    <row r="202" spans="1:16" s="6" customFormat="1" x14ac:dyDescent="0.25">
      <c r="A202" s="33"/>
      <c r="B202" s="5">
        <f t="shared" si="35"/>
        <v>197</v>
      </c>
      <c r="C202" s="9" t="s">
        <v>490</v>
      </c>
      <c r="D202" s="9" t="s">
        <v>8</v>
      </c>
      <c r="E202" s="9"/>
      <c r="F202" s="7">
        <v>18000</v>
      </c>
      <c r="G202" s="12">
        <v>12240</v>
      </c>
      <c r="H202" s="12">
        <v>10800</v>
      </c>
      <c r="I202" s="7">
        <f>F202*0.8</f>
        <v>14400</v>
      </c>
      <c r="J202" s="35">
        <f t="shared" si="30"/>
        <v>10080</v>
      </c>
      <c r="K202" s="35">
        <f t="shared" si="31"/>
        <v>8640</v>
      </c>
      <c r="L202" s="19">
        <f t="shared" si="32"/>
        <v>0.8</v>
      </c>
      <c r="M202" s="36">
        <f t="shared" si="33"/>
        <v>0.82352941176470584</v>
      </c>
      <c r="N202" s="36">
        <f t="shared" si="34"/>
        <v>0.8</v>
      </c>
      <c r="O202" s="31"/>
      <c r="P202" s="31"/>
    </row>
    <row r="203" spans="1:16" s="6" customFormat="1" ht="63" x14ac:dyDescent="0.25">
      <c r="A203" s="33"/>
      <c r="B203" s="5">
        <f t="shared" si="35"/>
        <v>198</v>
      </c>
      <c r="C203" s="9" t="s">
        <v>293</v>
      </c>
      <c r="D203" s="9" t="s">
        <v>294</v>
      </c>
      <c r="E203" s="9"/>
      <c r="F203" s="7">
        <v>16000</v>
      </c>
      <c r="G203" s="12">
        <v>10880</v>
      </c>
      <c r="H203" s="12">
        <v>9600</v>
      </c>
      <c r="I203" s="7">
        <f>F203*0.8</f>
        <v>12800</v>
      </c>
      <c r="J203" s="35">
        <f t="shared" si="30"/>
        <v>8960</v>
      </c>
      <c r="K203" s="35">
        <f t="shared" si="31"/>
        <v>7680</v>
      </c>
      <c r="L203" s="19">
        <f t="shared" si="32"/>
        <v>0.8</v>
      </c>
      <c r="M203" s="36">
        <f t="shared" si="33"/>
        <v>0.82352941176470584</v>
      </c>
      <c r="N203" s="36">
        <f t="shared" si="34"/>
        <v>0.8</v>
      </c>
      <c r="O203" s="31"/>
      <c r="P203" s="31"/>
    </row>
    <row r="204" spans="1:16" s="43" customFormat="1" ht="15.75" customHeight="1" x14ac:dyDescent="0.25">
      <c r="A204" s="45"/>
      <c r="B204" s="5"/>
      <c r="C204" s="22" t="s">
        <v>295</v>
      </c>
      <c r="D204" s="22"/>
      <c r="E204" s="22"/>
      <c r="F204" s="23"/>
      <c r="G204" s="12"/>
      <c r="H204" s="12"/>
      <c r="I204" s="23"/>
      <c r="J204" s="35"/>
      <c r="K204" s="35"/>
      <c r="L204" s="19"/>
      <c r="M204" s="36"/>
      <c r="N204" s="36"/>
      <c r="O204" s="46"/>
      <c r="P204" s="46"/>
    </row>
    <row r="205" spans="1:16" s="6" customFormat="1" x14ac:dyDescent="0.25">
      <c r="A205" s="33"/>
      <c r="B205" s="5">
        <v>199</v>
      </c>
      <c r="C205" s="9" t="s">
        <v>296</v>
      </c>
      <c r="D205" s="9" t="s">
        <v>8</v>
      </c>
      <c r="E205" s="9"/>
      <c r="F205" s="7">
        <v>7000</v>
      </c>
      <c r="G205" s="12">
        <v>4760</v>
      </c>
      <c r="H205" s="12">
        <v>4200</v>
      </c>
      <c r="I205" s="7">
        <v>7000</v>
      </c>
      <c r="J205" s="35">
        <f t="shared" si="30"/>
        <v>4900</v>
      </c>
      <c r="K205" s="35">
        <f t="shared" si="31"/>
        <v>4200</v>
      </c>
      <c r="L205" s="19">
        <f t="shared" si="32"/>
        <v>1</v>
      </c>
      <c r="M205" s="36">
        <f t="shared" si="33"/>
        <v>1.0294117647058822</v>
      </c>
      <c r="N205" s="36">
        <f t="shared" si="34"/>
        <v>1</v>
      </c>
      <c r="O205" s="31"/>
      <c r="P205" s="31"/>
    </row>
    <row r="206" spans="1:16" s="6" customFormat="1" x14ac:dyDescent="0.25">
      <c r="A206" s="33"/>
      <c r="B206" s="5">
        <f t="shared" si="35"/>
        <v>200</v>
      </c>
      <c r="C206" s="9" t="s">
        <v>293</v>
      </c>
      <c r="D206" s="9" t="s">
        <v>8</v>
      </c>
      <c r="E206" s="9"/>
      <c r="F206" s="7">
        <v>6300</v>
      </c>
      <c r="G206" s="12">
        <v>4284</v>
      </c>
      <c r="H206" s="12">
        <v>3780</v>
      </c>
      <c r="I206" s="7">
        <v>6300</v>
      </c>
      <c r="J206" s="35">
        <f t="shared" si="30"/>
        <v>4410</v>
      </c>
      <c r="K206" s="35">
        <f t="shared" si="31"/>
        <v>3780</v>
      </c>
      <c r="L206" s="19">
        <f t="shared" si="32"/>
        <v>1</v>
      </c>
      <c r="M206" s="36">
        <f t="shared" si="33"/>
        <v>1.0294117647058822</v>
      </c>
      <c r="N206" s="36">
        <f t="shared" si="34"/>
        <v>1</v>
      </c>
      <c r="O206" s="31"/>
      <c r="P206" s="31"/>
    </row>
    <row r="207" spans="1:16" s="6" customFormat="1" ht="35.25" customHeight="1" x14ac:dyDescent="0.25">
      <c r="A207" s="33"/>
      <c r="B207" s="5"/>
      <c r="C207" s="22" t="s">
        <v>492</v>
      </c>
      <c r="D207" s="12"/>
      <c r="E207" s="12"/>
      <c r="F207" s="7"/>
      <c r="G207" s="12"/>
      <c r="H207" s="12"/>
      <c r="I207" s="7"/>
      <c r="J207" s="35"/>
      <c r="K207" s="35"/>
      <c r="L207" s="19"/>
      <c r="M207" s="36"/>
      <c r="N207" s="36"/>
      <c r="O207" s="31"/>
      <c r="P207" s="31"/>
    </row>
    <row r="208" spans="1:16" s="6" customFormat="1" x14ac:dyDescent="0.25">
      <c r="A208" s="33"/>
      <c r="B208" s="5">
        <v>201</v>
      </c>
      <c r="C208" s="9" t="s">
        <v>305</v>
      </c>
      <c r="D208" s="9" t="s">
        <v>8</v>
      </c>
      <c r="E208" s="9"/>
      <c r="F208" s="7">
        <v>3500</v>
      </c>
      <c r="G208" s="12">
        <v>2380</v>
      </c>
      <c r="H208" s="12">
        <v>2100</v>
      </c>
      <c r="I208" s="7">
        <v>3500</v>
      </c>
      <c r="J208" s="35">
        <f t="shared" si="30"/>
        <v>2450</v>
      </c>
      <c r="K208" s="35">
        <f t="shared" si="31"/>
        <v>2100</v>
      </c>
      <c r="L208" s="19">
        <f t="shared" si="32"/>
        <v>1</v>
      </c>
      <c r="M208" s="36">
        <f t="shared" si="33"/>
        <v>1.0294117647058822</v>
      </c>
      <c r="N208" s="36">
        <f t="shared" si="34"/>
        <v>1</v>
      </c>
      <c r="O208" s="31"/>
      <c r="P208" s="31"/>
    </row>
    <row r="209" spans="1:16" s="6" customFormat="1" ht="47.25" x14ac:dyDescent="0.25">
      <c r="A209" s="33"/>
      <c r="B209" s="5">
        <f t="shared" si="35"/>
        <v>202</v>
      </c>
      <c r="C209" s="9" t="s">
        <v>297</v>
      </c>
      <c r="D209" s="9" t="s">
        <v>8</v>
      </c>
      <c r="E209" s="9"/>
      <c r="F209" s="7">
        <v>3000</v>
      </c>
      <c r="G209" s="12">
        <v>2040.0000000000002</v>
      </c>
      <c r="H209" s="12">
        <v>1800</v>
      </c>
      <c r="I209" s="7">
        <v>3000</v>
      </c>
      <c r="J209" s="35">
        <f t="shared" si="30"/>
        <v>2100</v>
      </c>
      <c r="K209" s="35">
        <f t="shared" si="31"/>
        <v>1800</v>
      </c>
      <c r="L209" s="19">
        <f t="shared" si="32"/>
        <v>1</v>
      </c>
      <c r="M209" s="36">
        <f t="shared" si="33"/>
        <v>1.0294117647058822</v>
      </c>
      <c r="N209" s="36">
        <f t="shared" si="34"/>
        <v>1</v>
      </c>
      <c r="O209" s="31"/>
      <c r="P209" s="31"/>
    </row>
    <row r="210" spans="1:16" s="43" customFormat="1" ht="15.75" customHeight="1" x14ac:dyDescent="0.25">
      <c r="A210" s="45"/>
      <c r="B210" s="5"/>
      <c r="C210" s="22" t="s">
        <v>298</v>
      </c>
      <c r="D210" s="22"/>
      <c r="E210" s="22"/>
      <c r="F210" s="23"/>
      <c r="G210" s="12"/>
      <c r="H210" s="12"/>
      <c r="I210" s="23"/>
      <c r="J210" s="35"/>
      <c r="K210" s="35"/>
      <c r="L210" s="19"/>
      <c r="M210" s="36"/>
      <c r="N210" s="36"/>
      <c r="O210" s="46"/>
      <c r="P210" s="46"/>
    </row>
    <row r="211" spans="1:16" s="6" customFormat="1" x14ac:dyDescent="0.25">
      <c r="A211" s="33"/>
      <c r="B211" s="5">
        <v>203</v>
      </c>
      <c r="C211" s="9" t="s">
        <v>291</v>
      </c>
      <c r="D211" s="9" t="s">
        <v>25</v>
      </c>
      <c r="E211" s="9" t="s">
        <v>299</v>
      </c>
      <c r="F211" s="7">
        <v>4000</v>
      </c>
      <c r="G211" s="12">
        <v>2720</v>
      </c>
      <c r="H211" s="12">
        <v>2400</v>
      </c>
      <c r="I211" s="7">
        <v>4000</v>
      </c>
      <c r="J211" s="35">
        <f t="shared" si="30"/>
        <v>2800</v>
      </c>
      <c r="K211" s="35">
        <f t="shared" si="31"/>
        <v>2400</v>
      </c>
      <c r="L211" s="19">
        <f t="shared" si="32"/>
        <v>1</v>
      </c>
      <c r="M211" s="36">
        <f t="shared" si="33"/>
        <v>1.0294117647058822</v>
      </c>
      <c r="N211" s="36">
        <f t="shared" si="34"/>
        <v>1</v>
      </c>
      <c r="O211" s="31"/>
      <c r="P211" s="31"/>
    </row>
    <row r="212" spans="1:16" s="6" customFormat="1" x14ac:dyDescent="0.25">
      <c r="A212" s="33"/>
      <c r="B212" s="5">
        <f t="shared" si="35"/>
        <v>204</v>
      </c>
      <c r="C212" s="9" t="s">
        <v>300</v>
      </c>
      <c r="D212" s="9" t="s">
        <v>8</v>
      </c>
      <c r="E212" s="9"/>
      <c r="F212" s="7">
        <v>4000</v>
      </c>
      <c r="G212" s="12">
        <v>2720</v>
      </c>
      <c r="H212" s="12">
        <v>2400</v>
      </c>
      <c r="I212" s="7">
        <v>4000</v>
      </c>
      <c r="J212" s="35">
        <f t="shared" si="30"/>
        <v>2800</v>
      </c>
      <c r="K212" s="35">
        <f t="shared" si="31"/>
        <v>2400</v>
      </c>
      <c r="L212" s="19">
        <f t="shared" si="32"/>
        <v>1</v>
      </c>
      <c r="M212" s="36">
        <f t="shared" si="33"/>
        <v>1.0294117647058822</v>
      </c>
      <c r="N212" s="36">
        <f t="shared" si="34"/>
        <v>1</v>
      </c>
      <c r="O212" s="31"/>
      <c r="P212" s="31"/>
    </row>
    <row r="213" spans="1:16" s="6" customFormat="1" ht="47.25" x14ac:dyDescent="0.25">
      <c r="A213" s="33"/>
      <c r="B213" s="5">
        <f t="shared" si="35"/>
        <v>205</v>
      </c>
      <c r="C213" s="9" t="s">
        <v>301</v>
      </c>
      <c r="D213" s="9" t="s">
        <v>8</v>
      </c>
      <c r="E213" s="9"/>
      <c r="F213" s="7">
        <v>3500</v>
      </c>
      <c r="G213" s="12">
        <v>2380</v>
      </c>
      <c r="H213" s="12">
        <v>2100</v>
      </c>
      <c r="I213" s="7">
        <v>3500</v>
      </c>
      <c r="J213" s="35">
        <f t="shared" si="30"/>
        <v>2450</v>
      </c>
      <c r="K213" s="35">
        <f t="shared" si="31"/>
        <v>2100</v>
      </c>
      <c r="L213" s="19">
        <f t="shared" si="32"/>
        <v>1</v>
      </c>
      <c r="M213" s="36">
        <f t="shared" si="33"/>
        <v>1.0294117647058822</v>
      </c>
      <c r="N213" s="36">
        <f t="shared" si="34"/>
        <v>1</v>
      </c>
      <c r="O213" s="31"/>
      <c r="P213" s="31"/>
    </row>
    <row r="214" spans="1:16" s="43" customFormat="1" ht="15.75" customHeight="1" x14ac:dyDescent="0.25">
      <c r="A214" s="45"/>
      <c r="B214" s="5"/>
      <c r="C214" s="22" t="s">
        <v>302</v>
      </c>
      <c r="D214" s="22"/>
      <c r="E214" s="22"/>
      <c r="F214" s="23"/>
      <c r="G214" s="12"/>
      <c r="H214" s="12"/>
      <c r="I214" s="23"/>
      <c r="J214" s="35"/>
      <c r="K214" s="35"/>
      <c r="L214" s="19"/>
      <c r="M214" s="36"/>
      <c r="N214" s="36"/>
      <c r="O214" s="46"/>
      <c r="P214" s="46"/>
    </row>
    <row r="215" spans="1:16" s="6" customFormat="1" x14ac:dyDescent="0.25">
      <c r="A215" s="33"/>
      <c r="B215" s="5">
        <v>206</v>
      </c>
      <c r="C215" s="9" t="s">
        <v>303</v>
      </c>
      <c r="D215" s="9" t="s">
        <v>8</v>
      </c>
      <c r="E215" s="9"/>
      <c r="F215" s="7">
        <v>3000</v>
      </c>
      <c r="G215" s="12">
        <v>2040.0000000000002</v>
      </c>
      <c r="H215" s="12">
        <v>1800</v>
      </c>
      <c r="I215" s="7">
        <v>3000</v>
      </c>
      <c r="J215" s="35">
        <f t="shared" si="30"/>
        <v>2100</v>
      </c>
      <c r="K215" s="35">
        <f t="shared" si="31"/>
        <v>1800</v>
      </c>
      <c r="L215" s="19">
        <f t="shared" si="32"/>
        <v>1</v>
      </c>
      <c r="M215" s="36">
        <f t="shared" si="33"/>
        <v>1.0294117647058822</v>
      </c>
      <c r="N215" s="36">
        <f t="shared" si="34"/>
        <v>1</v>
      </c>
      <c r="O215" s="31"/>
      <c r="P215" s="31"/>
    </row>
    <row r="216" spans="1:16" s="6" customFormat="1" ht="31.5" x14ac:dyDescent="0.25">
      <c r="A216" s="33"/>
      <c r="B216" s="5">
        <f t="shared" si="35"/>
        <v>207</v>
      </c>
      <c r="C216" s="9" t="s">
        <v>304</v>
      </c>
      <c r="D216" s="9" t="s">
        <v>8</v>
      </c>
      <c r="E216" s="9"/>
      <c r="F216" s="7">
        <v>2400</v>
      </c>
      <c r="G216" s="12">
        <v>1632.0000000000002</v>
      </c>
      <c r="H216" s="12">
        <v>1440</v>
      </c>
      <c r="I216" s="7">
        <v>2400</v>
      </c>
      <c r="J216" s="35">
        <f t="shared" si="30"/>
        <v>1680</v>
      </c>
      <c r="K216" s="35">
        <f t="shared" si="31"/>
        <v>1440</v>
      </c>
      <c r="L216" s="19">
        <f t="shared" si="32"/>
        <v>1</v>
      </c>
      <c r="M216" s="36">
        <f t="shared" si="33"/>
        <v>1.0294117647058822</v>
      </c>
      <c r="N216" s="36">
        <f t="shared" si="34"/>
        <v>1</v>
      </c>
      <c r="O216" s="31"/>
      <c r="P216" s="31"/>
    </row>
    <row r="217" spans="1:16" x14ac:dyDescent="0.25">
      <c r="F217" s="27"/>
    </row>
  </sheetData>
  <autoFilter ref="A2:P216" xr:uid="{1057FE0E-9BD3-4BA1-ADED-336EF71DE582}"/>
  <mergeCells count="12">
    <mergeCell ref="M1:M2"/>
    <mergeCell ref="N1:N2"/>
    <mergeCell ref="D1:E1"/>
    <mergeCell ref="B1:B2"/>
    <mergeCell ref="C1:C2"/>
    <mergeCell ref="K1:K2"/>
    <mergeCell ref="J1:J2"/>
    <mergeCell ref="I1:I2"/>
    <mergeCell ref="L1:L2"/>
    <mergeCell ref="F1:F2"/>
    <mergeCell ref="H1:H2"/>
    <mergeCell ref="G1:G2"/>
  </mergeCells>
  <pageMargins left="0.27" right="0.17" top="0.28000000000000003" bottom="0.24" header="0.3" footer="0.3"/>
  <pageSetup paperSize="9" scale="58" orientation="landscape" r:id="rId1"/>
  <rowBreaks count="1" manualBreakCount="1">
    <brk id="179" min="1"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T216"/>
  <sheetViews>
    <sheetView tabSelected="1" view="pageBreakPreview" zoomScale="70" zoomScaleNormal="100" zoomScaleSheetLayoutView="70" workbookViewId="0">
      <selection activeCell="K1" activeCellId="1" sqref="O1:Q1048576 I1:K1048576"/>
    </sheetView>
  </sheetViews>
  <sheetFormatPr defaultRowHeight="15.75" x14ac:dyDescent="0.25"/>
  <cols>
    <col min="1" max="1" width="9.140625" style="1" customWidth="1"/>
    <col min="2" max="2" width="5" style="2" bestFit="1" customWidth="1"/>
    <col min="3" max="3" width="32.85546875" style="3" customWidth="1"/>
    <col min="4" max="4" width="38.42578125" style="13" customWidth="1"/>
    <col min="5" max="5" width="38.42578125" style="3" customWidth="1"/>
    <col min="6" max="8" width="10.7109375" style="29" customWidth="1"/>
    <col min="9" max="11" width="10.7109375" style="29" hidden="1" customWidth="1"/>
    <col min="12" max="12" width="13.28515625" style="49" customWidth="1"/>
    <col min="13" max="13" width="13.28515625" style="13" customWidth="1"/>
    <col min="14" max="14" width="10.7109375" style="63" customWidth="1"/>
    <col min="15" max="17" width="10.7109375" style="63" hidden="1" customWidth="1"/>
    <col min="18" max="18" width="13.28515625" style="30" customWidth="1"/>
    <col min="19" max="19" width="0" style="47" hidden="1" customWidth="1"/>
    <col min="20" max="16384" width="9.140625" style="1"/>
  </cols>
  <sheetData>
    <row r="1" spans="1:19" ht="75" customHeight="1" x14ac:dyDescent="0.25">
      <c r="A1" s="15"/>
      <c r="B1" s="67" t="s">
        <v>0</v>
      </c>
      <c r="C1" s="67" t="s">
        <v>1</v>
      </c>
      <c r="D1" s="67" t="s">
        <v>2</v>
      </c>
      <c r="E1" s="67"/>
      <c r="F1" s="69" t="s">
        <v>493</v>
      </c>
      <c r="G1" s="69" t="s">
        <v>497</v>
      </c>
      <c r="H1" s="69" t="s">
        <v>505</v>
      </c>
      <c r="I1" s="40"/>
      <c r="J1" s="40"/>
      <c r="K1" s="40"/>
      <c r="L1" s="72" t="s">
        <v>499</v>
      </c>
      <c r="M1" s="67" t="s">
        <v>500</v>
      </c>
      <c r="N1" s="71" t="s">
        <v>498</v>
      </c>
      <c r="O1" s="65"/>
      <c r="P1" s="65"/>
      <c r="Q1" s="65"/>
      <c r="R1" s="70" t="s">
        <v>506</v>
      </c>
    </row>
    <row r="2" spans="1:19" ht="39.75" customHeight="1" x14ac:dyDescent="0.25">
      <c r="A2" s="15"/>
      <c r="B2" s="67"/>
      <c r="C2" s="67"/>
      <c r="D2" s="22" t="s">
        <v>289</v>
      </c>
      <c r="E2" s="39" t="s">
        <v>288</v>
      </c>
      <c r="F2" s="69"/>
      <c r="G2" s="69"/>
      <c r="H2" s="69"/>
      <c r="I2" s="40"/>
      <c r="J2" s="40"/>
      <c r="K2" s="40"/>
      <c r="L2" s="72"/>
      <c r="M2" s="67"/>
      <c r="N2" s="71"/>
      <c r="O2" s="65"/>
      <c r="P2" s="65"/>
      <c r="Q2" s="65"/>
      <c r="R2" s="70"/>
    </row>
    <row r="3" spans="1:19" x14ac:dyDescent="0.25">
      <c r="A3" s="15"/>
      <c r="B3" s="5"/>
      <c r="C3" s="18" t="s">
        <v>33</v>
      </c>
      <c r="D3" s="16"/>
      <c r="E3" s="20"/>
      <c r="F3" s="8"/>
      <c r="G3" s="8"/>
      <c r="H3" s="8"/>
      <c r="I3" s="8"/>
      <c r="J3" s="8"/>
      <c r="K3" s="8"/>
      <c r="L3" s="48"/>
      <c r="M3" s="16"/>
      <c r="N3" s="60"/>
      <c r="O3" s="60"/>
      <c r="P3" s="60"/>
      <c r="Q3" s="60"/>
      <c r="R3" s="25"/>
    </row>
    <row r="4" spans="1:19" ht="63" customHeight="1" x14ac:dyDescent="0.25">
      <c r="A4" s="10" t="s">
        <v>306</v>
      </c>
      <c r="B4" s="5">
        <v>1</v>
      </c>
      <c r="C4" s="9" t="str">
        <f>'ĐẤT PNN'!C4</f>
        <v>Đường 02 tháng 4 (Đường Quốc lộ 13)</v>
      </c>
      <c r="D4" s="12" t="str">
        <f>'ĐẤT PNN'!D4</f>
        <v>Ngã tư Chơn Thành</v>
      </c>
      <c r="E4" s="9" t="str">
        <f>'ĐẤT PNN'!E4</f>
        <v>Phía Đông: Giáp đường bê tông (Hết ranh đất bà Nguyễn Thị Riêng) Phía Tây: Giáp đường bê tông hết ranh đất bà Nguyễn Thị Mòi</v>
      </c>
      <c r="F4" s="8">
        <v>350</v>
      </c>
      <c r="G4" s="8">
        <v>260</v>
      </c>
      <c r="H4" s="8">
        <v>30</v>
      </c>
      <c r="I4" s="8"/>
      <c r="J4" s="8"/>
      <c r="K4" s="8"/>
      <c r="L4" s="48">
        <f>1.4*F4</f>
        <v>489.99999999999994</v>
      </c>
      <c r="M4" s="16">
        <f t="shared" ref="M4:M67" si="0">1.4*G4</f>
        <v>364</v>
      </c>
      <c r="N4" s="61">
        <f>H4*$S$4</f>
        <v>74</v>
      </c>
      <c r="O4" s="61"/>
      <c r="P4" s="61"/>
      <c r="Q4" s="61"/>
      <c r="R4" s="25">
        <f>L4/F4</f>
        <v>1.4</v>
      </c>
      <c r="S4" s="47">
        <f>74/30</f>
        <v>2.4666666666666668</v>
      </c>
    </row>
    <row r="5" spans="1:19" ht="63" customHeight="1" x14ac:dyDescent="0.25">
      <c r="A5" s="10" t="s">
        <v>307</v>
      </c>
      <c r="B5" s="5">
        <f>B4+1</f>
        <v>2</v>
      </c>
      <c r="C5" s="9" t="str">
        <f>'ĐẤT PNN'!C5</f>
        <v>Đường 02 tháng 4 (Đường Quốc lộ 13)</v>
      </c>
      <c r="D5" s="12" t="str">
        <f>'ĐẤT PNN'!D5</f>
        <v>Phía Đông: Giáp đường bê tông (Hết ranh đất bà Nguyễn Thị Riêng) Phía Tây: Giáp đường bê tông hết ranh đất bà Nguyễn Thị Mòi</v>
      </c>
      <c r="E5" s="9" t="str">
        <f>'ĐẤT PNN'!E5</f>
        <v>Ngã tư đường Ngô Gia Tự (Đường số 3)</v>
      </c>
      <c r="F5" s="8">
        <v>350</v>
      </c>
      <c r="G5" s="8">
        <v>260</v>
      </c>
      <c r="H5" s="8">
        <v>30</v>
      </c>
      <c r="I5" s="8"/>
      <c r="J5" s="8"/>
      <c r="K5" s="8"/>
      <c r="L5" s="48">
        <f t="shared" ref="L5:L64" si="1">1.4*F5</f>
        <v>489.99999999999994</v>
      </c>
      <c r="M5" s="16">
        <f t="shared" si="0"/>
        <v>364</v>
      </c>
      <c r="N5" s="61">
        <f t="shared" ref="N5:N64" si="2">H5*$S$4</f>
        <v>74</v>
      </c>
      <c r="O5" s="61"/>
      <c r="P5" s="61"/>
      <c r="Q5" s="61"/>
      <c r="R5" s="25">
        <f t="shared" ref="R5:R65" si="3">L5/F5</f>
        <v>1.4</v>
      </c>
    </row>
    <row r="6" spans="1:19" ht="31.5" customHeight="1" x14ac:dyDescent="0.25">
      <c r="A6" s="10" t="s">
        <v>308</v>
      </c>
      <c r="B6" s="5">
        <f t="shared" ref="B6:B69" si="4">B5+1</f>
        <v>3</v>
      </c>
      <c r="C6" s="9" t="str">
        <f>'ĐẤT PNN'!C6</f>
        <v>Đường 02 tháng 4 (Đường Quốc lộ 13)</v>
      </c>
      <c r="D6" s="12" t="str">
        <f>'ĐẤT PNN'!D6</f>
        <v>Đường Ngô Gia Tự (Đường số 3)</v>
      </c>
      <c r="E6" s="9" t="str">
        <f>'ĐẤT PNN'!E6</f>
        <v>Đường Lạc Long Quân (Đường số 7)</v>
      </c>
      <c r="F6" s="8">
        <v>350</v>
      </c>
      <c r="G6" s="8">
        <v>260</v>
      </c>
      <c r="H6" s="8">
        <v>30</v>
      </c>
      <c r="I6" s="8"/>
      <c r="J6" s="8"/>
      <c r="K6" s="8"/>
      <c r="L6" s="48">
        <f t="shared" si="1"/>
        <v>489.99999999999994</v>
      </c>
      <c r="M6" s="16">
        <f t="shared" si="0"/>
        <v>364</v>
      </c>
      <c r="N6" s="61">
        <f t="shared" si="2"/>
        <v>74</v>
      </c>
      <c r="O6" s="61"/>
      <c r="P6" s="61"/>
      <c r="Q6" s="61"/>
      <c r="R6" s="25">
        <f t="shared" si="3"/>
        <v>1.4</v>
      </c>
    </row>
    <row r="7" spans="1:19" ht="31.5" customHeight="1" x14ac:dyDescent="0.25">
      <c r="A7" s="10" t="s">
        <v>309</v>
      </c>
      <c r="B7" s="5">
        <f t="shared" si="4"/>
        <v>4</v>
      </c>
      <c r="C7" s="9" t="str">
        <f>'ĐẤT PNN'!C7</f>
        <v>Đường 02 tháng 4 (Đường Quốc lộ 13)</v>
      </c>
      <c r="D7" s="12" t="str">
        <f>'ĐẤT PNN'!D7</f>
        <v>Đường Lạc Long Quân (Đường số 7)</v>
      </c>
      <c r="E7" s="9" t="str">
        <f>'ĐẤT PNN'!E7</f>
        <v>Đường Nguyễn Công Hoan</v>
      </c>
      <c r="F7" s="8">
        <v>350</v>
      </c>
      <c r="G7" s="8">
        <v>260</v>
      </c>
      <c r="H7" s="8">
        <v>30</v>
      </c>
      <c r="I7" s="8"/>
      <c r="J7" s="8"/>
      <c r="K7" s="8"/>
      <c r="L7" s="48">
        <f t="shared" si="1"/>
        <v>489.99999999999994</v>
      </c>
      <c r="M7" s="16">
        <f t="shared" si="0"/>
        <v>364</v>
      </c>
      <c r="N7" s="61">
        <f t="shared" si="2"/>
        <v>74</v>
      </c>
      <c r="O7" s="61"/>
      <c r="P7" s="61"/>
      <c r="Q7" s="61"/>
      <c r="R7" s="25">
        <f t="shared" si="3"/>
        <v>1.4</v>
      </c>
    </row>
    <row r="8" spans="1:19" ht="31.5" customHeight="1" x14ac:dyDescent="0.25">
      <c r="A8" s="10" t="s">
        <v>310</v>
      </c>
      <c r="B8" s="5">
        <f t="shared" si="4"/>
        <v>5</v>
      </c>
      <c r="C8" s="9" t="str">
        <f>'ĐẤT PNN'!C8</f>
        <v>Đường 02 tháng 4 (Đường Quốc lộ 13)</v>
      </c>
      <c r="D8" s="12" t="str">
        <f>'ĐẤT PNN'!D8</f>
        <v>Đường Nguyễn Công Hoan</v>
      </c>
      <c r="E8" s="9" t="str">
        <f>'ĐẤT PNN'!E8</f>
        <v>Đường Phùng Hưng (Ngã 3 tổ 9-10, khu phố 10)</v>
      </c>
      <c r="F8" s="8">
        <v>350</v>
      </c>
      <c r="G8" s="8">
        <v>260</v>
      </c>
      <c r="H8" s="8">
        <v>30</v>
      </c>
      <c r="I8" s="8"/>
      <c r="J8" s="8"/>
      <c r="K8" s="8"/>
      <c r="L8" s="48">
        <f t="shared" si="1"/>
        <v>489.99999999999994</v>
      </c>
      <c r="M8" s="16">
        <f t="shared" si="0"/>
        <v>364</v>
      </c>
      <c r="N8" s="61">
        <f t="shared" si="2"/>
        <v>74</v>
      </c>
      <c r="O8" s="61"/>
      <c r="P8" s="61"/>
      <c r="Q8" s="61"/>
      <c r="R8" s="25">
        <f t="shared" si="3"/>
        <v>1.4</v>
      </c>
    </row>
    <row r="9" spans="1:19" ht="31.5" customHeight="1" x14ac:dyDescent="0.25">
      <c r="A9" s="10" t="s">
        <v>311</v>
      </c>
      <c r="B9" s="5">
        <f t="shared" si="4"/>
        <v>6</v>
      </c>
      <c r="C9" s="9" t="str">
        <f>'ĐẤT PNN'!C9</f>
        <v>Đường 02 tháng 4 (Đường Quốc lộ 13)</v>
      </c>
      <c r="D9" s="12" t="str">
        <f>'ĐẤT PNN'!D9</f>
        <v>Đường Phùng Hưng (Ngã 3 tổ 9-10, khu phố 10)</v>
      </c>
      <c r="E9" s="9" t="str">
        <f>'ĐẤT PNN'!E9</f>
        <v>Ranh giới phường Minh Hưng</v>
      </c>
      <c r="F9" s="8">
        <v>350</v>
      </c>
      <c r="G9" s="8">
        <v>260</v>
      </c>
      <c r="H9" s="8">
        <v>30</v>
      </c>
      <c r="I9" s="8"/>
      <c r="J9" s="8"/>
      <c r="K9" s="8"/>
      <c r="L9" s="48">
        <f t="shared" si="1"/>
        <v>489.99999999999994</v>
      </c>
      <c r="M9" s="16">
        <f t="shared" si="0"/>
        <v>364</v>
      </c>
      <c r="N9" s="61">
        <f t="shared" si="2"/>
        <v>74</v>
      </c>
      <c r="O9" s="61"/>
      <c r="P9" s="61"/>
      <c r="Q9" s="61"/>
      <c r="R9" s="25">
        <f t="shared" si="3"/>
        <v>1.4</v>
      </c>
    </row>
    <row r="10" spans="1:19" ht="31.5" customHeight="1" x14ac:dyDescent="0.25">
      <c r="A10" s="10" t="s">
        <v>312</v>
      </c>
      <c r="B10" s="5">
        <f t="shared" si="4"/>
        <v>7</v>
      </c>
      <c r="C10" s="9" t="str">
        <f>'ĐẤT PNN'!C10</f>
        <v>Đường 02 tháng 4 (Đường Quốc lộ 13)</v>
      </c>
      <c r="D10" s="12" t="str">
        <f>'ĐẤT PNN'!D10</f>
        <v>Ngã tư Chơn Thành</v>
      </c>
      <c r="E10" s="9" t="str">
        <f>'ĐẤT PNN'!E10</f>
        <v>Cầu Bến Đình</v>
      </c>
      <c r="F10" s="8">
        <v>350</v>
      </c>
      <c r="G10" s="8">
        <v>260</v>
      </c>
      <c r="H10" s="8">
        <v>30</v>
      </c>
      <c r="I10" s="8"/>
      <c r="J10" s="8"/>
      <c r="K10" s="8"/>
      <c r="L10" s="48">
        <f t="shared" si="1"/>
        <v>489.99999999999994</v>
      </c>
      <c r="M10" s="16">
        <f t="shared" si="0"/>
        <v>364</v>
      </c>
      <c r="N10" s="61">
        <f t="shared" si="2"/>
        <v>74</v>
      </c>
      <c r="O10" s="61"/>
      <c r="P10" s="61"/>
      <c r="Q10" s="61"/>
      <c r="R10" s="25">
        <f t="shared" si="3"/>
        <v>1.4</v>
      </c>
    </row>
    <row r="11" spans="1:19" ht="31.5" customHeight="1" x14ac:dyDescent="0.25">
      <c r="A11" s="10" t="s">
        <v>313</v>
      </c>
      <c r="B11" s="5">
        <f t="shared" si="4"/>
        <v>8</v>
      </c>
      <c r="C11" s="9" t="str">
        <f>'ĐẤT PNN'!C11</f>
        <v>Đường 02 tháng 4 (Đường Quốc lộ 13)</v>
      </c>
      <c r="D11" s="12" t="str">
        <f>'ĐẤT PNN'!D11</f>
        <v>Cầu Bến Đình</v>
      </c>
      <c r="E11" s="9" t="str">
        <f>'ĐẤT PNN'!E11</f>
        <v>Ngã ba đường Phú Riềng Đỏ</v>
      </c>
      <c r="F11" s="8">
        <v>350</v>
      </c>
      <c r="G11" s="8">
        <v>260</v>
      </c>
      <c r="H11" s="8">
        <v>30</v>
      </c>
      <c r="I11" s="8"/>
      <c r="J11" s="8"/>
      <c r="K11" s="8"/>
      <c r="L11" s="48">
        <f t="shared" si="1"/>
        <v>489.99999999999994</v>
      </c>
      <c r="M11" s="16">
        <f t="shared" si="0"/>
        <v>364</v>
      </c>
      <c r="N11" s="61">
        <f t="shared" si="2"/>
        <v>74</v>
      </c>
      <c r="O11" s="61"/>
      <c r="P11" s="61"/>
      <c r="Q11" s="61"/>
      <c r="R11" s="25">
        <f t="shared" si="3"/>
        <v>1.4</v>
      </c>
    </row>
    <row r="12" spans="1:19" ht="63" x14ac:dyDescent="0.25">
      <c r="A12" s="10" t="s">
        <v>314</v>
      </c>
      <c r="B12" s="5">
        <f t="shared" si="4"/>
        <v>9</v>
      </c>
      <c r="C12" s="9" t="str">
        <f>'ĐẤT PNN'!C12</f>
        <v>Đường 02 tháng 4 (Đường Quốc lộ 13)</v>
      </c>
      <c r="D12" s="12" t="str">
        <f>'ĐẤT PNN'!D12</f>
        <v>Ngã ba đường Phú Riềng Đỏ</v>
      </c>
      <c r="E12" s="9" t="str">
        <f>'ĐẤT PNN'!E12</f>
        <v>Phía Tây: Đường bê tông giáp ranh công ty Medivice 3s 
Phía Đông: Đường bê tông vào văn phòng Khu phố 7</v>
      </c>
      <c r="F12" s="8">
        <v>350</v>
      </c>
      <c r="G12" s="8">
        <v>260</v>
      </c>
      <c r="H12" s="8">
        <v>30</v>
      </c>
      <c r="I12" s="8"/>
      <c r="J12" s="8"/>
      <c r="K12" s="8"/>
      <c r="L12" s="48">
        <f t="shared" si="1"/>
        <v>489.99999999999994</v>
      </c>
      <c r="M12" s="16">
        <f t="shared" si="0"/>
        <v>364</v>
      </c>
      <c r="N12" s="61">
        <f t="shared" si="2"/>
        <v>74</v>
      </c>
      <c r="O12" s="61"/>
      <c r="P12" s="61"/>
      <c r="Q12" s="61"/>
      <c r="R12" s="25">
        <f t="shared" si="3"/>
        <v>1.4</v>
      </c>
    </row>
    <row r="13" spans="1:19" ht="63" x14ac:dyDescent="0.25">
      <c r="A13" s="10" t="s">
        <v>315</v>
      </c>
      <c r="B13" s="5">
        <f t="shared" si="4"/>
        <v>10</v>
      </c>
      <c r="C13" s="9" t="str">
        <f>'ĐẤT PNN'!C13</f>
        <v>Đường 02 tháng 4 (Đường Quốc lộ 13)</v>
      </c>
      <c r="D13" s="12" t="str">
        <f>'ĐẤT PNN'!D13</f>
        <v>Phía Tây: Đường bê tông giáp ranh công ty Medivice 3s 
Phía Đông: Đường bê tông vào Văn phòng Khu phố 7</v>
      </c>
      <c r="E13" s="9" t="str">
        <f>'ĐẤT PNN'!E13</f>
        <v>Hết ranh thửa đất số 50, tờ bản đồ số 105 (ranh giới phường Thành Tâm cũ) 
Hết ranh thửa đất số 83, tờ bản đồ số 106 (ranh giới phường Thành Tâm cũ)</v>
      </c>
      <c r="F13" s="8">
        <v>350</v>
      </c>
      <c r="G13" s="8">
        <v>260</v>
      </c>
      <c r="H13" s="8">
        <v>30</v>
      </c>
      <c r="I13" s="8"/>
      <c r="J13" s="8"/>
      <c r="K13" s="8"/>
      <c r="L13" s="48">
        <f t="shared" si="1"/>
        <v>489.99999999999994</v>
      </c>
      <c r="M13" s="16">
        <f t="shared" si="0"/>
        <v>364</v>
      </c>
      <c r="N13" s="61">
        <f t="shared" si="2"/>
        <v>74</v>
      </c>
      <c r="O13" s="61"/>
      <c r="P13" s="61"/>
      <c r="Q13" s="61"/>
      <c r="R13" s="25">
        <f t="shared" si="3"/>
        <v>1.4</v>
      </c>
    </row>
    <row r="14" spans="1:19" ht="31.5" x14ac:dyDescent="0.25">
      <c r="A14" s="10" t="s">
        <v>318</v>
      </c>
      <c r="B14" s="5">
        <f t="shared" si="4"/>
        <v>11</v>
      </c>
      <c r="C14" s="9" t="str">
        <f>'ĐẤT PNN'!C14</f>
        <v>Đường Nguyễn Huệ - Đường ĐT 751 (Đường Quốc lộ 14 cũ)</v>
      </c>
      <c r="D14" s="12" t="str">
        <f>'ĐẤT PNN'!D14</f>
        <v>Ngã tư Chơn Thành</v>
      </c>
      <c r="E14" s="9" t="str">
        <f>'ĐẤT PNN'!E14</f>
        <v>Cầu Suối Đôi</v>
      </c>
      <c r="F14" s="8">
        <v>350</v>
      </c>
      <c r="G14" s="8">
        <v>260</v>
      </c>
      <c r="H14" s="8">
        <v>30</v>
      </c>
      <c r="I14" s="8"/>
      <c r="J14" s="8"/>
      <c r="K14" s="8"/>
      <c r="L14" s="48">
        <f t="shared" si="1"/>
        <v>489.99999999999994</v>
      </c>
      <c r="M14" s="16">
        <f t="shared" si="0"/>
        <v>364</v>
      </c>
      <c r="N14" s="61">
        <f t="shared" si="2"/>
        <v>74</v>
      </c>
      <c r="O14" s="61"/>
      <c r="P14" s="61"/>
      <c r="Q14" s="61"/>
      <c r="R14" s="25">
        <f t="shared" si="3"/>
        <v>1.4</v>
      </c>
    </row>
    <row r="15" spans="1:19" ht="31.5" x14ac:dyDescent="0.25">
      <c r="A15" s="10" t="s">
        <v>319</v>
      </c>
      <c r="B15" s="5">
        <f t="shared" si="4"/>
        <v>12</v>
      </c>
      <c r="C15" s="9" t="str">
        <f>'ĐẤT PNN'!C15</f>
        <v>Đường Nguyễn Huệ - Đường ĐT 751 (Đường Quốc lộ 14 cũ)</v>
      </c>
      <c r="D15" s="12" t="str">
        <f>'ĐẤT PNN'!D15</f>
        <v>Cầu Suối Đôi</v>
      </c>
      <c r="E15" s="9" t="str">
        <f>'ĐẤT PNN'!E15</f>
        <v>Cầu Bàu Bàng</v>
      </c>
      <c r="F15" s="8">
        <v>350</v>
      </c>
      <c r="G15" s="8">
        <v>260</v>
      </c>
      <c r="H15" s="8">
        <v>30</v>
      </c>
      <c r="I15" s="8"/>
      <c r="J15" s="8"/>
      <c r="K15" s="8"/>
      <c r="L15" s="48">
        <f t="shared" si="1"/>
        <v>489.99999999999994</v>
      </c>
      <c r="M15" s="16">
        <f t="shared" si="0"/>
        <v>364</v>
      </c>
      <c r="N15" s="61">
        <f t="shared" si="2"/>
        <v>74</v>
      </c>
      <c r="O15" s="61"/>
      <c r="P15" s="61"/>
      <c r="Q15" s="61"/>
      <c r="R15" s="25">
        <f t="shared" si="3"/>
        <v>1.4</v>
      </c>
    </row>
    <row r="16" spans="1:19" ht="31.5" customHeight="1" x14ac:dyDescent="0.25">
      <c r="A16" s="10" t="s">
        <v>317</v>
      </c>
      <c r="B16" s="5">
        <f t="shared" si="4"/>
        <v>13</v>
      </c>
      <c r="C16" s="9" t="str">
        <f>'ĐẤT PNN'!C16</f>
        <v>Đường Nguyễn Huệ - Đường ĐT 751 (Đường Quốc lộ 14 cũ)</v>
      </c>
      <c r="D16" s="12" t="str">
        <f>'ĐẤT PNN'!D16</f>
        <v>Cầu Bàu Bàng</v>
      </c>
      <c r="E16" s="9" t="str">
        <f>'ĐẤT PNN'!E16</f>
        <v>Đường Phạm Ngọc Thạch (Đường vào Trung tâm y tế khu vực Chơn Thành)</v>
      </c>
      <c r="F16" s="8">
        <v>350</v>
      </c>
      <c r="G16" s="8">
        <v>260</v>
      </c>
      <c r="H16" s="8">
        <v>30</v>
      </c>
      <c r="I16" s="8"/>
      <c r="J16" s="8"/>
      <c r="K16" s="8"/>
      <c r="L16" s="48">
        <f t="shared" si="1"/>
        <v>489.99999999999994</v>
      </c>
      <c r="M16" s="16">
        <f t="shared" si="0"/>
        <v>364</v>
      </c>
      <c r="N16" s="61">
        <f t="shared" si="2"/>
        <v>74</v>
      </c>
      <c r="O16" s="61"/>
      <c r="P16" s="61"/>
      <c r="Q16" s="61"/>
      <c r="R16" s="25">
        <f t="shared" si="3"/>
        <v>1.4</v>
      </c>
    </row>
    <row r="17" spans="1:18" ht="78.75" x14ac:dyDescent="0.25">
      <c r="A17" s="10" t="s">
        <v>316</v>
      </c>
      <c r="B17" s="5">
        <f t="shared" si="4"/>
        <v>14</v>
      </c>
      <c r="C17" s="9" t="str">
        <f>'ĐẤT PNN'!C17</f>
        <v>Đường Nguyễn Huệ - Đường ĐT 751 (Đường Quốc lộ 14 cũ)</v>
      </c>
      <c r="D17" s="12" t="str">
        <f>'ĐẤT PNN'!D17</f>
        <v>Đường Phạm Ngọc Thạch (Đường vào Trung tâm y tế khu vực Chơn Thành)</v>
      </c>
      <c r="E17" s="9" t="str">
        <f>'ĐẤT PNN'!E17</f>
        <v xml:space="preserve">Phía Bắc: Đường bê tông giáp ranh đất ông Phan Văn Xem (thửa đất số 87 tờ bản đồ số 15)
Phía Nam: Đến mương thoát nước (Hết ranh thửa đất số 2 tờ bản đồ số 42) </v>
      </c>
      <c r="F17" s="8">
        <v>350</v>
      </c>
      <c r="G17" s="8">
        <v>260</v>
      </c>
      <c r="H17" s="8">
        <v>30</v>
      </c>
      <c r="I17" s="8"/>
      <c r="J17" s="8"/>
      <c r="K17" s="8"/>
      <c r="L17" s="48">
        <f t="shared" si="1"/>
        <v>489.99999999999994</v>
      </c>
      <c r="M17" s="16">
        <f t="shared" si="0"/>
        <v>364</v>
      </c>
      <c r="N17" s="61">
        <f t="shared" si="2"/>
        <v>74</v>
      </c>
      <c r="O17" s="61"/>
      <c r="P17" s="61"/>
      <c r="Q17" s="61"/>
      <c r="R17" s="25">
        <f t="shared" si="3"/>
        <v>1.4</v>
      </c>
    </row>
    <row r="18" spans="1:18" ht="78.75" x14ac:dyDescent="0.25">
      <c r="A18" s="10" t="s">
        <v>320</v>
      </c>
      <c r="B18" s="5">
        <f t="shared" si="4"/>
        <v>15</v>
      </c>
      <c r="C18" s="9" t="str">
        <f>'ĐẤT PNN'!C18</f>
        <v>Đường Nguyễn Huệ - Đường ĐT 751 (Đường Quốc lộ 14 cũ)</v>
      </c>
      <c r="D18" s="12" t="str">
        <f>'ĐẤT PNN'!D18</f>
        <v>Phía Bắc: Đường bê tông giáp ranh đất ông Phan Văn Xem (thửa đất số 87 tờ bản đồ số 15)
Phía Nam: Đến mương thoát nước (Hết ranh thửa đất số 2 tờ bản đồ số 42)</v>
      </c>
      <c r="E18" s="9" t="str">
        <f>'ĐẤT PNN'!E18</f>
        <v>Hết ranh thửa đất số 365, tờ bản đồ số 16 (ranh giới phường Minh Thành  cũ)</v>
      </c>
      <c r="F18" s="8">
        <v>350</v>
      </c>
      <c r="G18" s="8">
        <v>260</v>
      </c>
      <c r="H18" s="8">
        <v>30</v>
      </c>
      <c r="I18" s="8"/>
      <c r="J18" s="8"/>
      <c r="K18" s="8"/>
      <c r="L18" s="48">
        <f t="shared" si="1"/>
        <v>489.99999999999994</v>
      </c>
      <c r="M18" s="16">
        <f t="shared" si="0"/>
        <v>364</v>
      </c>
      <c r="N18" s="61">
        <f t="shared" si="2"/>
        <v>74</v>
      </c>
      <c r="O18" s="61"/>
      <c r="P18" s="61"/>
      <c r="Q18" s="61"/>
      <c r="R18" s="25">
        <f t="shared" si="3"/>
        <v>1.4</v>
      </c>
    </row>
    <row r="19" spans="1:18" ht="47.25" customHeight="1" x14ac:dyDescent="0.25">
      <c r="A19" s="10" t="s">
        <v>321</v>
      </c>
      <c r="B19" s="5">
        <f t="shared" si="4"/>
        <v>16</v>
      </c>
      <c r="C19" s="9" t="str">
        <f>'ĐẤT PNN'!C19</f>
        <v>Đường Nguyễn Huệ - Đường ĐT 751 (Đường Quốc lộ 14 cũ)</v>
      </c>
      <c r="D19" s="12" t="str">
        <f>'ĐẤT PNN'!D19</f>
        <v>Ngã tư Chơn Thành</v>
      </c>
      <c r="E19" s="9" t="str">
        <f>'ĐẤT PNN'!E19</f>
        <v>Hết ranh UBND phường Hưng Long (cũ) (thửa đất số 21, tờ bản đồ số 83)</v>
      </c>
      <c r="F19" s="8">
        <v>350</v>
      </c>
      <c r="G19" s="8">
        <v>260</v>
      </c>
      <c r="H19" s="8">
        <v>30</v>
      </c>
      <c r="I19" s="8"/>
      <c r="J19" s="8"/>
      <c r="K19" s="8"/>
      <c r="L19" s="48">
        <f t="shared" si="1"/>
        <v>489.99999999999994</v>
      </c>
      <c r="M19" s="16">
        <f t="shared" si="0"/>
        <v>364</v>
      </c>
      <c r="N19" s="61">
        <f t="shared" si="2"/>
        <v>74</v>
      </c>
      <c r="O19" s="61"/>
      <c r="P19" s="61"/>
      <c r="Q19" s="61"/>
      <c r="R19" s="25">
        <f t="shared" si="3"/>
        <v>1.4</v>
      </c>
    </row>
    <row r="20" spans="1:18" ht="63" x14ac:dyDescent="0.25">
      <c r="A20" s="10" t="s">
        <v>322</v>
      </c>
      <c r="B20" s="5">
        <f t="shared" si="4"/>
        <v>17</v>
      </c>
      <c r="C20" s="9" t="str">
        <f>'ĐẤT PNN'!C20</f>
        <v>Đường Nguyễn Huệ - Đường ĐT 751 (Đường Quốc lộ 14 cũ)</v>
      </c>
      <c r="D20" s="12" t="str">
        <f>'ĐẤT PNN'!D20</f>
        <v>Hết ranh UBND phường Hưng Long (cũ) (thửa đất số 21, tờ bản đồ số 83)</v>
      </c>
      <c r="E20" s="9" t="str">
        <f>'ĐẤT PNN'!E20</f>
        <v>Ngã ba đường bê tông Phía Bắc: hết ranh đất nhà ông Nguyễn Minh Hùng 
Phía Nam: đường bê tông vào Văn phòng khu phố 4</v>
      </c>
      <c r="F20" s="8">
        <v>350</v>
      </c>
      <c r="G20" s="8">
        <v>260</v>
      </c>
      <c r="H20" s="8">
        <v>30</v>
      </c>
      <c r="I20" s="8"/>
      <c r="J20" s="8"/>
      <c r="K20" s="8"/>
      <c r="L20" s="48">
        <f t="shared" si="1"/>
        <v>489.99999999999994</v>
      </c>
      <c r="M20" s="16">
        <f t="shared" si="0"/>
        <v>364</v>
      </c>
      <c r="N20" s="61">
        <f t="shared" si="2"/>
        <v>74</v>
      </c>
      <c r="O20" s="61"/>
      <c r="P20" s="61"/>
      <c r="Q20" s="61"/>
      <c r="R20" s="25">
        <f t="shared" si="3"/>
        <v>1.4</v>
      </c>
    </row>
    <row r="21" spans="1:18" ht="47.25" customHeight="1" x14ac:dyDescent="0.25">
      <c r="A21" s="10" t="s">
        <v>323</v>
      </c>
      <c r="B21" s="5">
        <f t="shared" si="4"/>
        <v>18</v>
      </c>
      <c r="C21" s="9" t="str">
        <f>'ĐẤT PNN'!C21</f>
        <v>Đường Nguyễn Huệ - Đường ĐT 751 (Đường Quốc lộ 14 cũ)</v>
      </c>
      <c r="D21" s="12" t="str">
        <f>'ĐẤT PNN'!D21</f>
        <v>Ngã ba đường bê tông Phía Bắc: hết ranh đất nhà ông Nguyễn Minh Hùng
Phía Nam: đường bê tông vào văn phòng khu phố 4</v>
      </c>
      <c r="E21" s="9" t="str">
        <f>'ĐẤT PNN'!E21</f>
        <v>Phía Bắc: Hết ranh trường Chu Văn An
Phía Nam: Hết ranh đất nhà ông Nguyễn Hải Hiệu</v>
      </c>
      <c r="F21" s="8">
        <v>350</v>
      </c>
      <c r="G21" s="8">
        <v>260</v>
      </c>
      <c r="H21" s="8">
        <v>30</v>
      </c>
      <c r="I21" s="8"/>
      <c r="J21" s="8"/>
      <c r="K21" s="8"/>
      <c r="L21" s="48">
        <f t="shared" si="1"/>
        <v>489.99999999999994</v>
      </c>
      <c r="M21" s="16">
        <f t="shared" si="0"/>
        <v>364</v>
      </c>
      <c r="N21" s="61">
        <f t="shared" si="2"/>
        <v>74</v>
      </c>
      <c r="O21" s="61"/>
      <c r="P21" s="61"/>
      <c r="Q21" s="61"/>
      <c r="R21" s="25">
        <f t="shared" si="3"/>
        <v>1.4</v>
      </c>
    </row>
    <row r="22" spans="1:18" ht="31.5" customHeight="1" x14ac:dyDescent="0.25">
      <c r="A22" s="10" t="s">
        <v>324</v>
      </c>
      <c r="B22" s="5">
        <f t="shared" si="4"/>
        <v>19</v>
      </c>
      <c r="C22" s="9" t="str">
        <f>'ĐẤT PNN'!C22</f>
        <v>Đường Nguyễn Huệ - Đường ĐT 751 (Đường Quốc lộ 14 cũ)</v>
      </c>
      <c r="D22" s="12" t="str">
        <f>'ĐẤT PNN'!D22</f>
        <v>Phía Bắc: Hết ranh trường Chu Văn An 
Phía Nam: Hết ranh đất nhà ông Nguyễn Hải Hiệu</v>
      </c>
      <c r="E22" s="9" t="str">
        <f>'ĐẤT PNN'!E22</f>
        <v>Ngã ba đường Ngô Đức Kế</v>
      </c>
      <c r="F22" s="8">
        <v>350</v>
      </c>
      <c r="G22" s="8">
        <v>260</v>
      </c>
      <c r="H22" s="8">
        <v>30</v>
      </c>
      <c r="I22" s="8"/>
      <c r="J22" s="8"/>
      <c r="K22" s="8"/>
      <c r="L22" s="48">
        <f t="shared" si="1"/>
        <v>489.99999999999994</v>
      </c>
      <c r="M22" s="16">
        <f t="shared" si="0"/>
        <v>364</v>
      </c>
      <c r="N22" s="61">
        <f t="shared" si="2"/>
        <v>74</v>
      </c>
      <c r="O22" s="61"/>
      <c r="P22" s="61"/>
      <c r="Q22" s="61"/>
      <c r="R22" s="25">
        <f t="shared" si="3"/>
        <v>1.4</v>
      </c>
    </row>
    <row r="23" spans="1:18" ht="31.5" customHeight="1" x14ac:dyDescent="0.25">
      <c r="A23" s="10" t="s">
        <v>325</v>
      </c>
      <c r="B23" s="5">
        <f t="shared" si="4"/>
        <v>20</v>
      </c>
      <c r="C23" s="9" t="str">
        <f>'ĐẤT PNN'!C23</f>
        <v>Đường Nguyễn Huệ - Đường ĐT 751 (Đường Quốc lộ 14 cũ)</v>
      </c>
      <c r="D23" s="12" t="str">
        <f>'ĐẤT PNN'!D23</f>
        <v>Ngã ba đường Ngô Đức Kế</v>
      </c>
      <c r="E23" s="9" t="str">
        <f>'ĐẤT PNN'!E23</f>
        <v>Ngã ba đường bê tông (thửa đất số 43, tờ bản đồ số 62 của ông Huỳnh Duy Kha)</v>
      </c>
      <c r="F23" s="8">
        <v>350</v>
      </c>
      <c r="G23" s="8">
        <v>260</v>
      </c>
      <c r="H23" s="8">
        <v>30</v>
      </c>
      <c r="I23" s="8"/>
      <c r="J23" s="8"/>
      <c r="K23" s="8"/>
      <c r="L23" s="48">
        <f t="shared" si="1"/>
        <v>489.99999999999994</v>
      </c>
      <c r="M23" s="16">
        <f t="shared" si="0"/>
        <v>364</v>
      </c>
      <c r="N23" s="61">
        <f t="shared" si="2"/>
        <v>74</v>
      </c>
      <c r="O23" s="61"/>
      <c r="P23" s="61"/>
      <c r="Q23" s="61"/>
      <c r="R23" s="25">
        <f t="shared" si="3"/>
        <v>1.4</v>
      </c>
    </row>
    <row r="24" spans="1:18" ht="31.5" customHeight="1" x14ac:dyDescent="0.25">
      <c r="A24" s="10" t="s">
        <v>326</v>
      </c>
      <c r="B24" s="5">
        <f t="shared" si="4"/>
        <v>21</v>
      </c>
      <c r="C24" s="9" t="str">
        <f>'ĐẤT PNN'!C24</f>
        <v>Đường Lạc Long Quân (Đường quy hoạch số 7)</v>
      </c>
      <c r="D24" s="12" t="str">
        <f>'ĐẤT PNN'!D24</f>
        <v>Đầu tuyến (Cách HLBVĐB - Đường Quốc lộ 14: 25m)</v>
      </c>
      <c r="E24" s="9" t="str">
        <f>'ĐẤT PNN'!E24</f>
        <v>Ngã tư đường bê tông hết ranh trường tiểu học Chơn Thành A</v>
      </c>
      <c r="F24" s="8">
        <v>197</v>
      </c>
      <c r="G24" s="8">
        <v>150</v>
      </c>
      <c r="H24" s="8">
        <v>30</v>
      </c>
      <c r="I24" s="8"/>
      <c r="J24" s="8"/>
      <c r="K24" s="8"/>
      <c r="L24" s="48">
        <f t="shared" si="1"/>
        <v>275.79999999999995</v>
      </c>
      <c r="M24" s="16">
        <f t="shared" si="0"/>
        <v>210</v>
      </c>
      <c r="N24" s="61">
        <f t="shared" si="2"/>
        <v>74</v>
      </c>
      <c r="O24" s="61"/>
      <c r="P24" s="61"/>
      <c r="Q24" s="61"/>
      <c r="R24" s="25">
        <f t="shared" si="3"/>
        <v>1.3999999999999997</v>
      </c>
    </row>
    <row r="25" spans="1:18" ht="31.5" customHeight="1" x14ac:dyDescent="0.25">
      <c r="A25" s="10" t="s">
        <v>327</v>
      </c>
      <c r="B25" s="5">
        <f t="shared" si="4"/>
        <v>22</v>
      </c>
      <c r="C25" s="9" t="str">
        <f>'ĐẤT PNN'!C25</f>
        <v>Đường Lạc Long Quân (Đường quy hoạch số 7)</v>
      </c>
      <c r="D25" s="12" t="str">
        <f>'ĐẤT PNN'!D25</f>
        <v>Ngã tư đường bê tông hết ranh trường tiểu học Chơn Thành A</v>
      </c>
      <c r="E25" s="9" t="str">
        <f>'ĐẤT PNN'!E25</f>
        <v>Ngã ba đường Ngô Gia Tự nối dài</v>
      </c>
      <c r="F25" s="8">
        <v>197</v>
      </c>
      <c r="G25" s="8">
        <v>150</v>
      </c>
      <c r="H25" s="8">
        <v>30</v>
      </c>
      <c r="I25" s="8"/>
      <c r="J25" s="8"/>
      <c r="K25" s="8"/>
      <c r="L25" s="48">
        <f t="shared" si="1"/>
        <v>275.79999999999995</v>
      </c>
      <c r="M25" s="16">
        <f t="shared" si="0"/>
        <v>210</v>
      </c>
      <c r="N25" s="61">
        <f t="shared" si="2"/>
        <v>74</v>
      </c>
      <c r="O25" s="61"/>
      <c r="P25" s="61"/>
      <c r="Q25" s="61"/>
      <c r="R25" s="25">
        <f t="shared" si="3"/>
        <v>1.3999999999999997</v>
      </c>
    </row>
    <row r="26" spans="1:18" ht="31.5" customHeight="1" x14ac:dyDescent="0.25">
      <c r="A26" s="10" t="s">
        <v>328</v>
      </c>
      <c r="B26" s="5">
        <f t="shared" si="4"/>
        <v>23</v>
      </c>
      <c r="C26" s="9" t="str">
        <f>'ĐẤT PNN'!C26</f>
        <v>Đường Lạc Long Quân (Đường quy hoạch số 7)</v>
      </c>
      <c r="D26" s="12" t="str">
        <f>'ĐẤT PNN'!D26</f>
        <v>Ngã ba đường Ngô Gia Tự nối dài</v>
      </c>
      <c r="E26" s="9" t="str">
        <f>'ĐẤT PNN'!E26</f>
        <v>Đến ngã tư đường giáp ranh đất ông Liên Hoàng Quân</v>
      </c>
      <c r="F26" s="8">
        <v>197</v>
      </c>
      <c r="G26" s="8">
        <v>150</v>
      </c>
      <c r="H26" s="8">
        <v>30</v>
      </c>
      <c r="I26" s="8"/>
      <c r="J26" s="8"/>
      <c r="K26" s="8"/>
      <c r="L26" s="48">
        <f t="shared" si="1"/>
        <v>275.79999999999995</v>
      </c>
      <c r="M26" s="16">
        <f t="shared" si="0"/>
        <v>210</v>
      </c>
      <c r="N26" s="61">
        <f t="shared" si="2"/>
        <v>74</v>
      </c>
      <c r="O26" s="61"/>
      <c r="P26" s="61"/>
      <c r="Q26" s="61"/>
      <c r="R26" s="25">
        <f t="shared" si="3"/>
        <v>1.3999999999999997</v>
      </c>
    </row>
    <row r="27" spans="1:18" ht="31.5" x14ac:dyDescent="0.25">
      <c r="A27" s="10" t="s">
        <v>329</v>
      </c>
      <c r="B27" s="5">
        <f t="shared" si="4"/>
        <v>24</v>
      </c>
      <c r="C27" s="9" t="str">
        <f>'ĐẤT PNN'!C27</f>
        <v>Đường Lạc Long Quân (Đường quy hoạch số 7)</v>
      </c>
      <c r="D27" s="12" t="str">
        <f>'ĐẤT PNN'!D27</f>
        <v>Đến ngã tư đường giáp ranh đất ông Liên Hoàng Quân</v>
      </c>
      <c r="E27" s="9" t="str">
        <f>'ĐẤT PNN'!E27</f>
        <v>Đường 02 tháng 4 (Cách HLBVĐB - Đường Quốc lộ 13: 25m)</v>
      </c>
      <c r="F27" s="8">
        <v>197</v>
      </c>
      <c r="G27" s="8">
        <v>150</v>
      </c>
      <c r="H27" s="8">
        <v>30</v>
      </c>
      <c r="I27" s="8"/>
      <c r="J27" s="8"/>
      <c r="K27" s="8"/>
      <c r="L27" s="48">
        <f t="shared" si="1"/>
        <v>275.79999999999995</v>
      </c>
      <c r="M27" s="16">
        <f t="shared" si="0"/>
        <v>210</v>
      </c>
      <c r="N27" s="61">
        <f t="shared" si="2"/>
        <v>74</v>
      </c>
      <c r="O27" s="61"/>
      <c r="P27" s="61"/>
      <c r="Q27" s="61"/>
      <c r="R27" s="25">
        <f t="shared" si="3"/>
        <v>1.3999999999999997</v>
      </c>
    </row>
    <row r="28" spans="1:18" ht="63" x14ac:dyDescent="0.25">
      <c r="A28" s="10" t="s">
        <v>330</v>
      </c>
      <c r="B28" s="5">
        <f t="shared" si="4"/>
        <v>25</v>
      </c>
      <c r="C28" s="9" t="str">
        <f>'ĐẤT PNN'!C28</f>
        <v>Đường Phạm Hồng Thái (Đường số 8)</v>
      </c>
      <c r="D28" s="12" t="str">
        <f>'ĐẤT PNN'!D28</f>
        <v>Đầu đường Nguyễn Huệ (Đường ĐT 751)</v>
      </c>
      <c r="E28" s="9" t="str">
        <f>'ĐẤT PNN'!E28</f>
        <v>Phía Đông: Đến đường tổ 1 khu phố 3 (Hết thửa đất số 84 tờ bản đồ số 79) 
Phía Tây: Đến đường bê tông (Hết thửa đất số 44 tờ bản đồ số 79)</v>
      </c>
      <c r="F28" s="8">
        <v>197</v>
      </c>
      <c r="G28" s="8">
        <v>150</v>
      </c>
      <c r="H28" s="8">
        <v>30</v>
      </c>
      <c r="I28" s="8"/>
      <c r="J28" s="8"/>
      <c r="K28" s="8"/>
      <c r="L28" s="48">
        <f t="shared" si="1"/>
        <v>275.79999999999995</v>
      </c>
      <c r="M28" s="16">
        <f t="shared" si="0"/>
        <v>210</v>
      </c>
      <c r="N28" s="61">
        <f t="shared" si="2"/>
        <v>74</v>
      </c>
      <c r="O28" s="61"/>
      <c r="P28" s="61"/>
      <c r="Q28" s="61"/>
      <c r="R28" s="25">
        <f t="shared" si="3"/>
        <v>1.3999999999999997</v>
      </c>
    </row>
    <row r="29" spans="1:18" ht="63" x14ac:dyDescent="0.25">
      <c r="A29" s="10" t="s">
        <v>331</v>
      </c>
      <c r="B29" s="5">
        <f t="shared" si="4"/>
        <v>26</v>
      </c>
      <c r="C29" s="9" t="str">
        <f>'ĐẤT PNN'!C29</f>
        <v>Đường Phạm Hồng Thái (Đường số 8)</v>
      </c>
      <c r="D29" s="12" t="str">
        <f>'ĐẤT PNN'!D29</f>
        <v>Phía Đông: Đến đường tổ 1 khu phố 3 (Hết thửa đất số 84 tờ bản đồ 79) 
Phía Tây: Đến đường bê tông (Hết thửa đất số 44 tờ bản đồ số 79)</v>
      </c>
      <c r="E29" s="9" t="str">
        <f>'ĐẤT PNN'!E29</f>
        <v>Ngã tư đường Phạm Hồng Thái à đường Ngô Gia Tự</v>
      </c>
      <c r="F29" s="8">
        <v>197</v>
      </c>
      <c r="G29" s="8">
        <v>150</v>
      </c>
      <c r="H29" s="8">
        <v>30</v>
      </c>
      <c r="I29" s="8"/>
      <c r="J29" s="8"/>
      <c r="K29" s="8"/>
      <c r="L29" s="48">
        <f t="shared" si="1"/>
        <v>275.79999999999995</v>
      </c>
      <c r="M29" s="16">
        <f t="shared" si="0"/>
        <v>210</v>
      </c>
      <c r="N29" s="61">
        <f t="shared" si="2"/>
        <v>74</v>
      </c>
      <c r="O29" s="61"/>
      <c r="P29" s="61"/>
      <c r="Q29" s="61"/>
      <c r="R29" s="25">
        <f t="shared" si="3"/>
        <v>1.3999999999999997</v>
      </c>
    </row>
    <row r="30" spans="1:18" ht="87.75" customHeight="1" x14ac:dyDescent="0.25">
      <c r="A30" s="10" t="s">
        <v>332</v>
      </c>
      <c r="B30" s="5">
        <f t="shared" si="4"/>
        <v>27</v>
      </c>
      <c r="C30" s="9" t="str">
        <f>'ĐẤT PNN'!C30</f>
        <v>Đường Phạm Hồng Thái (Đường số 8)</v>
      </c>
      <c r="D30" s="12" t="str">
        <f>'ĐẤT PNN'!D30</f>
        <v>Ngã tư đường Phạm Hồng Thái à đường Ngô Gia Tự</v>
      </c>
      <c r="E30" s="9" t="str">
        <f>'ĐẤT PNN'!E30</f>
        <v xml:space="preserve">Phía Đông: Ngã ba đường nhựa hướng ra đường 02 tháng 4 (Hết thửa đất số 46 tờ bản đồ số 60)
Phía Tây: Hết ranh thửa đất số 45 tờ bản đồ số 60 </v>
      </c>
      <c r="F30" s="8">
        <v>197</v>
      </c>
      <c r="G30" s="8">
        <v>150</v>
      </c>
      <c r="H30" s="8">
        <v>30</v>
      </c>
      <c r="I30" s="8"/>
      <c r="J30" s="8"/>
      <c r="K30" s="8"/>
      <c r="L30" s="48">
        <f t="shared" si="1"/>
        <v>275.79999999999995</v>
      </c>
      <c r="M30" s="16">
        <f t="shared" si="0"/>
        <v>210</v>
      </c>
      <c r="N30" s="61">
        <f t="shared" si="2"/>
        <v>74</v>
      </c>
      <c r="O30" s="61"/>
      <c r="P30" s="61"/>
      <c r="Q30" s="61"/>
      <c r="R30" s="25">
        <f t="shared" si="3"/>
        <v>1.3999999999999997</v>
      </c>
    </row>
    <row r="31" spans="1:18" ht="69.75" customHeight="1" x14ac:dyDescent="0.25">
      <c r="A31" s="10" t="s">
        <v>333</v>
      </c>
      <c r="B31" s="5">
        <f t="shared" si="4"/>
        <v>28</v>
      </c>
      <c r="C31" s="9" t="str">
        <f>'ĐẤT PNN'!C31</f>
        <v>Đường Phạm Hồng Thái (Đường số 8)</v>
      </c>
      <c r="D31" s="12" t="str">
        <f>'ĐẤT PNN'!D31</f>
        <v>Phía Đông: Ngã ba đường nhựa hướng ra đường 02 tháng 4 (Hết thửa đất số 46 tờ bản đồ số 60) 
Phía Tây: Hết ranh thửa đất số 45 tờ bản đồ số 60</v>
      </c>
      <c r="E31" s="9" t="str">
        <f>'ĐẤT PNN'!E31</f>
        <v>Phía Đông: Hết ranh thửa đất số 5 tờ bản đồ số 56 
Phía Tây: Giáp đường bê tông (Hết ranh thửa đất số 106 tờ bản đồ số 12)</v>
      </c>
      <c r="F31" s="8">
        <v>197</v>
      </c>
      <c r="G31" s="8">
        <v>150</v>
      </c>
      <c r="H31" s="8">
        <v>30</v>
      </c>
      <c r="I31" s="8"/>
      <c r="J31" s="8"/>
      <c r="K31" s="8"/>
      <c r="L31" s="48">
        <f t="shared" si="1"/>
        <v>275.79999999999995</v>
      </c>
      <c r="M31" s="16">
        <f t="shared" si="0"/>
        <v>210</v>
      </c>
      <c r="N31" s="61">
        <f t="shared" si="2"/>
        <v>74</v>
      </c>
      <c r="O31" s="61"/>
      <c r="P31" s="61"/>
      <c r="Q31" s="61"/>
      <c r="R31" s="25">
        <f t="shared" si="3"/>
        <v>1.3999999999999997</v>
      </c>
    </row>
    <row r="32" spans="1:18" ht="73.5" customHeight="1" x14ac:dyDescent="0.25">
      <c r="A32" s="10" t="s">
        <v>334</v>
      </c>
      <c r="B32" s="5">
        <f t="shared" si="4"/>
        <v>29</v>
      </c>
      <c r="C32" s="9" t="str">
        <f>'ĐẤT PNN'!C32</f>
        <v>Đường Phạm Hồng Thái (Đường số 8)</v>
      </c>
      <c r="D32" s="12" t="str">
        <f>'ĐẤT PNN'!D32</f>
        <v>Phía Đông: Hết ranh thửa đất số 5 tờ bản đồ số 56 
Phía Tây: Giáp đường bê tông (Hết ranh thửa đất số 106 tờ bản đồ số 12)</v>
      </c>
      <c r="E32" s="9" t="str">
        <f>'ĐẤT PNN'!E32</f>
        <v>Ngã tư đường Phạm Thế Hiển</v>
      </c>
      <c r="F32" s="8">
        <v>197</v>
      </c>
      <c r="G32" s="8">
        <v>150</v>
      </c>
      <c r="H32" s="8">
        <v>30</v>
      </c>
      <c r="I32" s="8"/>
      <c r="J32" s="8"/>
      <c r="K32" s="8"/>
      <c r="L32" s="48">
        <f t="shared" si="1"/>
        <v>275.79999999999995</v>
      </c>
      <c r="M32" s="16">
        <f t="shared" si="0"/>
        <v>210</v>
      </c>
      <c r="N32" s="61">
        <f t="shared" si="2"/>
        <v>74</v>
      </c>
      <c r="O32" s="61"/>
      <c r="P32" s="61"/>
      <c r="Q32" s="61"/>
      <c r="R32" s="25">
        <f t="shared" si="3"/>
        <v>1.3999999999999997</v>
      </c>
    </row>
    <row r="33" spans="1:19" ht="63.75" customHeight="1" x14ac:dyDescent="0.25">
      <c r="A33" s="10" t="s">
        <v>335</v>
      </c>
      <c r="B33" s="5">
        <f t="shared" si="4"/>
        <v>30</v>
      </c>
      <c r="C33" s="9" t="str">
        <f>'ĐẤT PNN'!C33</f>
        <v>Đường Phạm Hồng Thái (Đường số 8)</v>
      </c>
      <c r="D33" s="12" t="str">
        <f>'ĐẤT PNN'!D33</f>
        <v>Ngã tư đường Phạm Thế Hiển</v>
      </c>
      <c r="E33" s="9" t="str">
        <f>'ĐẤT PNN'!E33</f>
        <v>Phía Đông: Đến ngã ba (Hết ranh thửa đất số 29 tờ bản đồ số 49) 
Phía Tây: Hết ranh đất thửa đất số 5 tờ bản đồ số 49</v>
      </c>
      <c r="F33" s="8">
        <v>197</v>
      </c>
      <c r="G33" s="8">
        <v>150</v>
      </c>
      <c r="H33" s="8">
        <v>30</v>
      </c>
      <c r="I33" s="8"/>
      <c r="J33" s="8"/>
      <c r="K33" s="8"/>
      <c r="L33" s="48">
        <f t="shared" si="1"/>
        <v>275.79999999999995</v>
      </c>
      <c r="M33" s="16">
        <f t="shared" si="0"/>
        <v>210</v>
      </c>
      <c r="N33" s="61">
        <f t="shared" si="2"/>
        <v>74</v>
      </c>
      <c r="O33" s="61"/>
      <c r="P33" s="61"/>
      <c r="Q33" s="61"/>
      <c r="R33" s="25">
        <f t="shared" si="3"/>
        <v>1.3999999999999997</v>
      </c>
    </row>
    <row r="34" spans="1:19" ht="31.5" customHeight="1" x14ac:dyDescent="0.25">
      <c r="A34" s="10" t="s">
        <v>336</v>
      </c>
      <c r="B34" s="5">
        <f t="shared" si="4"/>
        <v>31</v>
      </c>
      <c r="C34" s="9" t="str">
        <f>'ĐẤT PNN'!C34</f>
        <v>Đường Ngô Gia Tự (Đường số 3)</v>
      </c>
      <c r="D34" s="12" t="str">
        <f>'ĐẤT PNN'!D34</f>
        <v>Đầu tuyến (Cách HLBVĐB - Đường 02 tháng 4: 25m)</v>
      </c>
      <c r="E34" s="9" t="str">
        <f>'ĐẤT PNN'!E34</f>
        <v>Ngã tư đường bê tông (hết ranh thửa đất số 15 tờ bản đồ số 72)</v>
      </c>
      <c r="F34" s="8">
        <v>197</v>
      </c>
      <c r="G34" s="8">
        <v>150</v>
      </c>
      <c r="H34" s="8">
        <v>30</v>
      </c>
      <c r="I34" s="8"/>
      <c r="J34" s="8"/>
      <c r="K34" s="8"/>
      <c r="L34" s="48">
        <f t="shared" si="1"/>
        <v>275.79999999999995</v>
      </c>
      <c r="M34" s="16">
        <f t="shared" si="0"/>
        <v>210</v>
      </c>
      <c r="N34" s="61">
        <f t="shared" si="2"/>
        <v>74</v>
      </c>
      <c r="O34" s="61"/>
      <c r="P34" s="61"/>
      <c r="Q34" s="61"/>
      <c r="R34" s="25">
        <f t="shared" si="3"/>
        <v>1.3999999999999997</v>
      </c>
    </row>
    <row r="35" spans="1:19" ht="31.5" customHeight="1" x14ac:dyDescent="0.25">
      <c r="A35" s="10" t="s">
        <v>337</v>
      </c>
      <c r="B35" s="5">
        <f t="shared" si="4"/>
        <v>32</v>
      </c>
      <c r="C35" s="9" t="str">
        <f>'ĐẤT PNN'!C35</f>
        <v>Đường Ngô Gia Tự (Đường số 3)</v>
      </c>
      <c r="D35" s="12" t="str">
        <f>'ĐẤT PNN'!D35</f>
        <v>Ngã tư đường bê tông (hết ranh thửa đất số 15 tờ bản đồ số 72)</v>
      </c>
      <c r="E35" s="9" t="str">
        <f>'ĐẤT PNN'!E35</f>
        <v>Cuối tuyến (đường Nguyễn Huệ)</v>
      </c>
      <c r="F35" s="8">
        <v>197</v>
      </c>
      <c r="G35" s="8">
        <v>150</v>
      </c>
      <c r="H35" s="8">
        <v>30</v>
      </c>
      <c r="I35" s="8"/>
      <c r="J35" s="8"/>
      <c r="K35" s="8"/>
      <c r="L35" s="48">
        <f t="shared" si="1"/>
        <v>275.79999999999995</v>
      </c>
      <c r="M35" s="16">
        <f t="shared" si="0"/>
        <v>210</v>
      </c>
      <c r="N35" s="61">
        <f t="shared" si="2"/>
        <v>74</v>
      </c>
      <c r="O35" s="61"/>
      <c r="P35" s="61"/>
      <c r="Q35" s="61"/>
      <c r="R35" s="25">
        <f t="shared" si="3"/>
        <v>1.3999999999999997</v>
      </c>
    </row>
    <row r="36" spans="1:19" ht="31.5" customHeight="1" x14ac:dyDescent="0.25">
      <c r="A36" s="10" t="s">
        <v>337</v>
      </c>
      <c r="B36" s="5">
        <f t="shared" si="4"/>
        <v>33</v>
      </c>
      <c r="C36" s="9" t="str">
        <f>'ĐẤT PNN'!C36</f>
        <v>Đường Hoàng Hoa Thám (D1)</v>
      </c>
      <c r="D36" s="12" t="str">
        <f>'ĐẤT PNN'!D36</f>
        <v>Toàn tuyến</v>
      </c>
      <c r="E36" s="9"/>
      <c r="F36" s="8">
        <v>197</v>
      </c>
      <c r="G36" s="8">
        <v>150</v>
      </c>
      <c r="H36" s="8">
        <v>30</v>
      </c>
      <c r="I36" s="8"/>
      <c r="J36" s="8"/>
      <c r="K36" s="8"/>
      <c r="L36" s="48">
        <f t="shared" si="1"/>
        <v>275.79999999999995</v>
      </c>
      <c r="M36" s="16">
        <f t="shared" si="0"/>
        <v>210</v>
      </c>
      <c r="N36" s="61">
        <f t="shared" si="2"/>
        <v>74</v>
      </c>
      <c r="O36" s="61"/>
      <c r="P36" s="61"/>
      <c r="Q36" s="61"/>
      <c r="R36" s="25">
        <f t="shared" si="3"/>
        <v>1.3999999999999997</v>
      </c>
    </row>
    <row r="37" spans="1:19" ht="31.5" customHeight="1" x14ac:dyDescent="0.25">
      <c r="A37" s="10" t="s">
        <v>338</v>
      </c>
      <c r="B37" s="5">
        <f t="shared" si="4"/>
        <v>34</v>
      </c>
      <c r="C37" s="9" t="str">
        <f>'ĐẤT PNN'!C37</f>
        <v>Đường Phạm Ngọc Thạch (D9)</v>
      </c>
      <c r="D37" s="12" t="str">
        <f>'ĐẤT PNN'!D37</f>
        <v>Toàn tuyến</v>
      </c>
      <c r="E37" s="9"/>
      <c r="F37" s="8">
        <v>197</v>
      </c>
      <c r="G37" s="8">
        <v>150</v>
      </c>
      <c r="H37" s="8">
        <v>30</v>
      </c>
      <c r="I37" s="8"/>
      <c r="J37" s="8"/>
      <c r="K37" s="8"/>
      <c r="L37" s="48">
        <f t="shared" si="1"/>
        <v>275.79999999999995</v>
      </c>
      <c r="M37" s="16">
        <f t="shared" si="0"/>
        <v>210</v>
      </c>
      <c r="N37" s="61">
        <f t="shared" si="2"/>
        <v>74</v>
      </c>
      <c r="O37" s="61"/>
      <c r="P37" s="61"/>
      <c r="Q37" s="61"/>
      <c r="R37" s="25">
        <f t="shared" si="3"/>
        <v>1.3999999999999997</v>
      </c>
    </row>
    <row r="38" spans="1:19" ht="31.5" customHeight="1" x14ac:dyDescent="0.25">
      <c r="A38" s="10" t="s">
        <v>339</v>
      </c>
      <c r="B38" s="5">
        <f t="shared" si="4"/>
        <v>35</v>
      </c>
      <c r="C38" s="9" t="str">
        <f>'ĐẤT PNN'!C38</f>
        <v>Đường Nguyễn Văn Linh</v>
      </c>
      <c r="D38" s="12" t="str">
        <f>'ĐẤT PNN'!D38</f>
        <v>Trung tâm hành chính phường Chơn Thành</v>
      </c>
      <c r="E38" s="9" t="str">
        <f>'ĐẤT PNN'!E38</f>
        <v>Ngã tư đường Cao Bá Quát</v>
      </c>
      <c r="F38" s="8">
        <v>197</v>
      </c>
      <c r="G38" s="8">
        <v>150</v>
      </c>
      <c r="H38" s="8">
        <v>30</v>
      </c>
      <c r="I38" s="8"/>
      <c r="J38" s="8"/>
      <c r="K38" s="8"/>
      <c r="L38" s="48">
        <f t="shared" si="1"/>
        <v>275.79999999999995</v>
      </c>
      <c r="M38" s="16">
        <f t="shared" si="0"/>
        <v>210</v>
      </c>
      <c r="N38" s="61">
        <f t="shared" si="2"/>
        <v>74</v>
      </c>
      <c r="O38" s="61"/>
      <c r="P38" s="61"/>
      <c r="Q38" s="61"/>
      <c r="R38" s="25">
        <f t="shared" si="3"/>
        <v>1.3999999999999997</v>
      </c>
    </row>
    <row r="39" spans="1:19" ht="47.25" customHeight="1" x14ac:dyDescent="0.25">
      <c r="A39" s="10" t="s">
        <v>340</v>
      </c>
      <c r="B39" s="5">
        <f t="shared" si="4"/>
        <v>36</v>
      </c>
      <c r="C39" s="9" t="str">
        <f>'ĐẤT PNN'!C39</f>
        <v>Đường Phan Đình Giót (N1)</v>
      </c>
      <c r="D39" s="12" t="str">
        <f>'ĐẤT PNN'!D39</f>
        <v>Toàn tuyến</v>
      </c>
      <c r="E39" s="9"/>
      <c r="F39" s="8">
        <v>197</v>
      </c>
      <c r="G39" s="8">
        <v>150</v>
      </c>
      <c r="H39" s="8">
        <v>30</v>
      </c>
      <c r="I39" s="8"/>
      <c r="J39" s="8"/>
      <c r="K39" s="8"/>
      <c r="L39" s="48">
        <f t="shared" si="1"/>
        <v>275.79999999999995</v>
      </c>
      <c r="M39" s="16">
        <f t="shared" si="0"/>
        <v>210</v>
      </c>
      <c r="N39" s="61">
        <f t="shared" si="2"/>
        <v>74</v>
      </c>
      <c r="O39" s="61"/>
      <c r="P39" s="61"/>
      <c r="Q39" s="61"/>
      <c r="R39" s="25">
        <f t="shared" si="3"/>
        <v>1.3999999999999997</v>
      </c>
    </row>
    <row r="40" spans="1:19" ht="31.5" customHeight="1" x14ac:dyDescent="0.25">
      <c r="A40" s="10" t="s">
        <v>341</v>
      </c>
      <c r="B40" s="5">
        <f t="shared" si="4"/>
        <v>37</v>
      </c>
      <c r="C40" s="9" t="str">
        <f>'ĐẤT PNN'!C40</f>
        <v>Đường Phan Đình Phùng (N9)</v>
      </c>
      <c r="D40" s="12" t="str">
        <f>'ĐẤT PNN'!D40</f>
        <v>Toàn tuyến</v>
      </c>
      <c r="E40" s="9"/>
      <c r="F40" s="8">
        <v>197</v>
      </c>
      <c r="G40" s="8">
        <v>150</v>
      </c>
      <c r="H40" s="8">
        <v>30</v>
      </c>
      <c r="I40" s="8"/>
      <c r="J40" s="8"/>
      <c r="K40" s="8"/>
      <c r="L40" s="48">
        <f t="shared" si="1"/>
        <v>275.79999999999995</v>
      </c>
      <c r="M40" s="16">
        <f t="shared" si="0"/>
        <v>210</v>
      </c>
      <c r="N40" s="61">
        <f t="shared" si="2"/>
        <v>74</v>
      </c>
      <c r="O40" s="61"/>
      <c r="P40" s="61"/>
      <c r="Q40" s="61"/>
      <c r="R40" s="25">
        <f t="shared" si="3"/>
        <v>1.3999999999999997</v>
      </c>
    </row>
    <row r="41" spans="1:19" ht="47.25" customHeight="1" x14ac:dyDescent="0.25">
      <c r="A41" s="10" t="s">
        <v>342</v>
      </c>
      <c r="B41" s="5">
        <f t="shared" si="4"/>
        <v>38</v>
      </c>
      <c r="C41" s="9" t="str">
        <f>'ĐẤT PNN'!C41</f>
        <v>Các đường quy hoạch còn lại trong khu trung tâm hành chính thị xã</v>
      </c>
      <c r="D41" s="12" t="str">
        <f>'ĐẤT PNN'!D41</f>
        <v>Toàn tuyến</v>
      </c>
      <c r="E41" s="9"/>
      <c r="F41" s="8">
        <v>197</v>
      </c>
      <c r="G41" s="8">
        <v>150</v>
      </c>
      <c r="H41" s="8">
        <v>30</v>
      </c>
      <c r="I41" s="8"/>
      <c r="J41" s="8"/>
      <c r="K41" s="8"/>
      <c r="L41" s="48">
        <f t="shared" si="1"/>
        <v>275.79999999999995</v>
      </c>
      <c r="M41" s="16">
        <f t="shared" si="0"/>
        <v>210</v>
      </c>
      <c r="N41" s="61">
        <f t="shared" si="2"/>
        <v>74</v>
      </c>
      <c r="O41" s="61"/>
      <c r="P41" s="61"/>
      <c r="Q41" s="61"/>
      <c r="R41" s="25">
        <f t="shared" si="3"/>
        <v>1.3999999999999997</v>
      </c>
    </row>
    <row r="42" spans="1:19" s="59" customFormat="1" ht="31.5" customHeight="1" x14ac:dyDescent="0.25">
      <c r="A42" s="50" t="s">
        <v>343</v>
      </c>
      <c r="B42" s="51">
        <f t="shared" si="4"/>
        <v>39</v>
      </c>
      <c r="C42" s="52" t="str">
        <f>'ĐẤT PNN'!C42</f>
        <v>Đường Phước Long</v>
      </c>
      <c r="D42" s="53" t="str">
        <f>'ĐẤT PNN'!D42</f>
        <v>Đường 02 tháng 4</v>
      </c>
      <c r="E42" s="52" t="str">
        <f>'ĐẤT PNN'!E42</f>
        <v>Đường D5</v>
      </c>
      <c r="F42" s="54">
        <v>197</v>
      </c>
      <c r="G42" s="54">
        <v>150</v>
      </c>
      <c r="H42" s="54">
        <v>30</v>
      </c>
      <c r="I42" s="54"/>
      <c r="J42" s="54"/>
      <c r="K42" s="54"/>
      <c r="L42" s="55">
        <f t="shared" si="1"/>
        <v>275.79999999999995</v>
      </c>
      <c r="M42" s="56">
        <f t="shared" si="0"/>
        <v>210</v>
      </c>
      <c r="N42" s="62">
        <f t="shared" si="2"/>
        <v>74</v>
      </c>
      <c r="O42" s="62"/>
      <c r="P42" s="62"/>
      <c r="Q42" s="62"/>
      <c r="R42" s="57">
        <f t="shared" si="3"/>
        <v>1.3999999999999997</v>
      </c>
      <c r="S42" s="58"/>
    </row>
    <row r="43" spans="1:19" s="59" customFormat="1" ht="31.5" customHeight="1" x14ac:dyDescent="0.25">
      <c r="A43" s="50" t="s">
        <v>344</v>
      </c>
      <c r="B43" s="51">
        <f t="shared" si="4"/>
        <v>40</v>
      </c>
      <c r="C43" s="52" t="str">
        <f>'ĐẤT PNN'!C43</f>
        <v>Đường Phước Long</v>
      </c>
      <c r="D43" s="53" t="str">
        <f>'ĐẤT PNN'!D43</f>
        <v>Đường D5</v>
      </c>
      <c r="E43" s="52" t="str">
        <f>'ĐẤT PNN'!E43</f>
        <v>Cuối tuyến</v>
      </c>
      <c r="F43" s="54">
        <v>197</v>
      </c>
      <c r="G43" s="54">
        <v>150</v>
      </c>
      <c r="H43" s="54">
        <v>30</v>
      </c>
      <c r="I43" s="54"/>
      <c r="J43" s="54"/>
      <c r="K43" s="54"/>
      <c r="L43" s="55">
        <f t="shared" si="1"/>
        <v>275.79999999999995</v>
      </c>
      <c r="M43" s="56">
        <f t="shared" si="0"/>
        <v>210</v>
      </c>
      <c r="N43" s="62">
        <f t="shared" si="2"/>
        <v>74</v>
      </c>
      <c r="O43" s="62"/>
      <c r="P43" s="62"/>
      <c r="Q43" s="62"/>
      <c r="R43" s="57">
        <f t="shared" si="3"/>
        <v>1.3999999999999997</v>
      </c>
      <c r="S43" s="58"/>
    </row>
    <row r="44" spans="1:19" s="59" customFormat="1" ht="47.25" x14ac:dyDescent="0.25">
      <c r="A44" s="50" t="s">
        <v>345</v>
      </c>
      <c r="B44" s="51">
        <f t="shared" si="4"/>
        <v>41</v>
      </c>
      <c r="C44" s="52" t="str">
        <f>'ĐẤT PNN'!C44</f>
        <v>Đường Phú Riềng Đỏ (Gò Mạc cũ)</v>
      </c>
      <c r="D44" s="53" t="str">
        <f>'ĐẤT PNN'!D44</f>
        <v>Đường 02 tháng 4</v>
      </c>
      <c r="E44" s="52" t="str">
        <f>'ĐẤT PNN'!E44</f>
        <v>Ngã ba đường tổ Khu phố 6 (Hết đất nhà ông Nguyễn Văn Hùng) (thửa đất số 69, tờ bản đồ số 34)</v>
      </c>
      <c r="F44" s="54">
        <v>197</v>
      </c>
      <c r="G44" s="54">
        <v>150</v>
      </c>
      <c r="H44" s="54">
        <v>30</v>
      </c>
      <c r="I44" s="54"/>
      <c r="J44" s="54"/>
      <c r="K44" s="54"/>
      <c r="L44" s="55">
        <f t="shared" si="1"/>
        <v>275.79999999999995</v>
      </c>
      <c r="M44" s="56">
        <f t="shared" si="0"/>
        <v>210</v>
      </c>
      <c r="N44" s="62">
        <f t="shared" si="2"/>
        <v>74</v>
      </c>
      <c r="O44" s="62"/>
      <c r="P44" s="62"/>
      <c r="Q44" s="62"/>
      <c r="R44" s="57">
        <f t="shared" si="3"/>
        <v>1.3999999999999997</v>
      </c>
      <c r="S44" s="58"/>
    </row>
    <row r="45" spans="1:19" s="59" customFormat="1" ht="47.25" x14ac:dyDescent="0.25">
      <c r="A45" s="50" t="s">
        <v>346</v>
      </c>
      <c r="B45" s="51">
        <f t="shared" si="4"/>
        <v>42</v>
      </c>
      <c r="C45" s="52" t="str">
        <f>'ĐẤT PNN'!C45</f>
        <v>Đường Phú Riềng Đỏ (Gò Mạc cũ)</v>
      </c>
      <c r="D45" s="53" t="str">
        <f>'ĐẤT PNN'!D45</f>
        <v>Ngã ba đường tổ Khu phố 6 (Hết đất nhà ông Nguyễn Văn Hùng) (thửa đất số 69, tờ bản đồ số 34)</v>
      </c>
      <c r="E45" s="52" t="str">
        <f>'ĐẤT PNN'!E45</f>
        <v>Cống Gò Mạc (thửa đất số 96, tờ bản đồ số 35)</v>
      </c>
      <c r="F45" s="54">
        <v>197</v>
      </c>
      <c r="G45" s="54">
        <v>150</v>
      </c>
      <c r="H45" s="54">
        <v>30</v>
      </c>
      <c r="I45" s="54"/>
      <c r="J45" s="54"/>
      <c r="K45" s="54"/>
      <c r="L45" s="55">
        <f t="shared" si="1"/>
        <v>275.79999999999995</v>
      </c>
      <c r="M45" s="56">
        <f t="shared" si="0"/>
        <v>210</v>
      </c>
      <c r="N45" s="62">
        <f t="shared" si="2"/>
        <v>74</v>
      </c>
      <c r="O45" s="62"/>
      <c r="P45" s="62"/>
      <c r="Q45" s="62"/>
      <c r="R45" s="57">
        <f t="shared" si="3"/>
        <v>1.3999999999999997</v>
      </c>
      <c r="S45" s="58"/>
    </row>
    <row r="46" spans="1:19" s="59" customFormat="1" ht="31.5" x14ac:dyDescent="0.25">
      <c r="A46" s="50" t="s">
        <v>510</v>
      </c>
      <c r="B46" s="51">
        <f t="shared" si="4"/>
        <v>43</v>
      </c>
      <c r="C46" s="52" t="str">
        <f>'ĐẤT PNN'!C46</f>
        <v>Đường Phú Riềng Đỏ (Gò Mạc cũ) nối dài</v>
      </c>
      <c r="D46" s="53" t="str">
        <f>'ĐẤT PNN'!D46</f>
        <v>Cống Gò Mạc (thửa đất số 96, tờ bản đồ số 35)</v>
      </c>
      <c r="E46" s="52" t="str">
        <f>'ĐẤT PNN'!E46</f>
        <v>Ngã ba đường bê tông (hết thửa đất số 48, tờ bản đồ số 193)</v>
      </c>
      <c r="F46" s="54">
        <v>197</v>
      </c>
      <c r="G46" s="54">
        <v>150</v>
      </c>
      <c r="H46" s="54">
        <v>30</v>
      </c>
      <c r="I46" s="54"/>
      <c r="J46" s="54"/>
      <c r="K46" s="54"/>
      <c r="L46" s="55">
        <f t="shared" si="1"/>
        <v>275.79999999999995</v>
      </c>
      <c r="M46" s="56">
        <f t="shared" si="0"/>
        <v>210</v>
      </c>
      <c r="N46" s="62">
        <f t="shared" si="2"/>
        <v>74</v>
      </c>
      <c r="O46" s="62"/>
      <c r="P46" s="62"/>
      <c r="Q46" s="62"/>
      <c r="R46" s="57">
        <f t="shared" si="3"/>
        <v>1.3999999999999997</v>
      </c>
      <c r="S46" s="58"/>
    </row>
    <row r="47" spans="1:19" ht="31.5" x14ac:dyDescent="0.25">
      <c r="A47" s="10" t="s">
        <v>347</v>
      </c>
      <c r="B47" s="5">
        <f t="shared" si="4"/>
        <v>44</v>
      </c>
      <c r="C47" s="9" t="str">
        <f>'ĐẤT PNN'!C47</f>
        <v>Đường Âu Cơ (Đường tổ 7, khu phố 1)</v>
      </c>
      <c r="D47" s="12" t="str">
        <f>'ĐẤT PNN'!D47</f>
        <v>Đường Nguyễn Huệ</v>
      </c>
      <c r="E47" s="9" t="str">
        <f>'ĐẤT PNN'!E47</f>
        <v>Ngã tư hết thửa đất số 4, tờ bản đồ số 86</v>
      </c>
      <c r="F47" s="8">
        <v>197</v>
      </c>
      <c r="G47" s="8">
        <v>150</v>
      </c>
      <c r="H47" s="8">
        <v>30</v>
      </c>
      <c r="I47" s="8"/>
      <c r="J47" s="8"/>
      <c r="K47" s="8"/>
      <c r="L47" s="48">
        <f t="shared" si="1"/>
        <v>275.79999999999995</v>
      </c>
      <c r="M47" s="16">
        <f t="shared" si="0"/>
        <v>210</v>
      </c>
      <c r="N47" s="61">
        <f t="shared" si="2"/>
        <v>74</v>
      </c>
      <c r="O47" s="61"/>
      <c r="P47" s="61"/>
      <c r="Q47" s="61"/>
      <c r="R47" s="25">
        <f t="shared" si="3"/>
        <v>1.3999999999999997</v>
      </c>
    </row>
    <row r="48" spans="1:19" ht="31.5" customHeight="1" x14ac:dyDescent="0.25">
      <c r="A48" s="10" t="s">
        <v>348</v>
      </c>
      <c r="B48" s="5">
        <f t="shared" si="4"/>
        <v>45</v>
      </c>
      <c r="C48" s="9" t="str">
        <f>'ĐẤT PNN'!C48</f>
        <v>Đường Âu Cơ (Đường tổ 7, khu phố 1)</v>
      </c>
      <c r="D48" s="12" t="str">
        <f>'ĐẤT PNN'!D48</f>
        <v>Ngã tư hết thửa đất số 4, tờ bản đồ số 86</v>
      </c>
      <c r="E48" s="9" t="str">
        <f>'ĐẤT PNN'!E48</f>
        <v>Đường Lạc Long Quân</v>
      </c>
      <c r="F48" s="8">
        <v>197</v>
      </c>
      <c r="G48" s="8">
        <v>150</v>
      </c>
      <c r="H48" s="8">
        <v>30</v>
      </c>
      <c r="I48" s="8"/>
      <c r="J48" s="8"/>
      <c r="K48" s="8"/>
      <c r="L48" s="48">
        <f t="shared" si="1"/>
        <v>275.79999999999995</v>
      </c>
      <c r="M48" s="16">
        <f t="shared" si="0"/>
        <v>210</v>
      </c>
      <c r="N48" s="61">
        <f t="shared" si="2"/>
        <v>74</v>
      </c>
      <c r="O48" s="61"/>
      <c r="P48" s="61"/>
      <c r="Q48" s="61"/>
      <c r="R48" s="25">
        <f t="shared" si="3"/>
        <v>1.3999999999999997</v>
      </c>
    </row>
    <row r="49" spans="1:20" ht="15.75" customHeight="1" x14ac:dyDescent="0.25">
      <c r="A49" s="10" t="s">
        <v>349</v>
      </c>
      <c r="B49" s="5">
        <f t="shared" si="4"/>
        <v>46</v>
      </c>
      <c r="C49" s="9" t="str">
        <f>'ĐẤT PNN'!C49</f>
        <v>Đường Cao Thắng (Đường tổ 3, tổ 4 , khu phố Hiếu Cảm)</v>
      </c>
      <c r="D49" s="12" t="str">
        <f>'ĐẤT PNN'!D49</f>
        <v>Đường Nguyễn Huệ (Đường Quốc lộ 14)</v>
      </c>
      <c r="E49" s="9" t="str">
        <f>'ĐẤT PNN'!E49</f>
        <v>Hết ranh đất nhà ông Nguyễn Văn Song (thửa đất số 209, tờ bản đồ số 28)</v>
      </c>
      <c r="F49" s="8">
        <v>197</v>
      </c>
      <c r="G49" s="8">
        <v>150</v>
      </c>
      <c r="H49" s="8">
        <v>30</v>
      </c>
      <c r="I49" s="8"/>
      <c r="J49" s="8"/>
      <c r="K49" s="8"/>
      <c r="L49" s="48">
        <f t="shared" si="1"/>
        <v>275.79999999999995</v>
      </c>
      <c r="M49" s="16">
        <f t="shared" si="0"/>
        <v>210</v>
      </c>
      <c r="N49" s="61">
        <f t="shared" si="2"/>
        <v>74</v>
      </c>
      <c r="O49" s="61"/>
      <c r="P49" s="61"/>
      <c r="Q49" s="61"/>
      <c r="R49" s="25">
        <f t="shared" si="3"/>
        <v>1.3999999999999997</v>
      </c>
    </row>
    <row r="50" spans="1:20" ht="15.75" customHeight="1" x14ac:dyDescent="0.25">
      <c r="A50" s="10" t="s">
        <v>350</v>
      </c>
      <c r="B50" s="5">
        <f t="shared" si="4"/>
        <v>47</v>
      </c>
      <c r="C50" s="9" t="str">
        <f>'ĐẤT PNN'!C50</f>
        <v>Đường Cao Thắng (Đường tổ 3, tổ 4 , khu phố Hiếu Cảm)</v>
      </c>
      <c r="D50" s="12" t="str">
        <f>'ĐẤT PNN'!D50</f>
        <v>Hết ranh đất nhà ông Nguyễn Văn Song (thửa đất số 209, tờ bản đồ số 28)</v>
      </c>
      <c r="E50" s="9" t="str">
        <f>'ĐẤT PNN'!E50</f>
        <v>Cầu Suối Đĩa (Hết đất ông Hoàng Văn Long)</v>
      </c>
      <c r="F50" s="8">
        <v>197</v>
      </c>
      <c r="G50" s="8">
        <v>150</v>
      </c>
      <c r="H50" s="8">
        <v>30</v>
      </c>
      <c r="I50" s="8"/>
      <c r="J50" s="8"/>
      <c r="K50" s="8"/>
      <c r="L50" s="48">
        <f t="shared" si="1"/>
        <v>275.79999999999995</v>
      </c>
      <c r="M50" s="16">
        <f t="shared" si="0"/>
        <v>210</v>
      </c>
      <c r="N50" s="61">
        <f t="shared" si="2"/>
        <v>74</v>
      </c>
      <c r="O50" s="61"/>
      <c r="P50" s="61"/>
      <c r="Q50" s="61"/>
      <c r="R50" s="25">
        <f t="shared" si="3"/>
        <v>1.3999999999999997</v>
      </c>
    </row>
    <row r="51" spans="1:20" ht="33" customHeight="1" x14ac:dyDescent="0.25">
      <c r="A51" s="10" t="s">
        <v>351</v>
      </c>
      <c r="B51" s="5">
        <f t="shared" si="4"/>
        <v>48</v>
      </c>
      <c r="C51" s="9" t="str">
        <f>'ĐẤT PNN'!C51</f>
        <v>Đường Cao Thắng (Đường tổ 3, tổ 4 , khu phố Hiếu Cảm)</v>
      </c>
      <c r="D51" s="12" t="str">
        <f>'ĐẤT PNN'!D51</f>
        <v>Cầu Suối Đĩa (Hết đất ông Hoàng Văn Long)</v>
      </c>
      <c r="E51" s="9" t="str">
        <f>'ĐẤT PNN'!E51</f>
        <v>Hết đường điện 110KV</v>
      </c>
      <c r="F51" s="8">
        <v>197</v>
      </c>
      <c r="G51" s="8">
        <v>150</v>
      </c>
      <c r="H51" s="8">
        <v>30</v>
      </c>
      <c r="I51" s="8"/>
      <c r="J51" s="8"/>
      <c r="K51" s="8"/>
      <c r="L51" s="48">
        <f t="shared" si="1"/>
        <v>275.79999999999995</v>
      </c>
      <c r="M51" s="16">
        <f t="shared" si="0"/>
        <v>210</v>
      </c>
      <c r="N51" s="61">
        <f t="shared" si="2"/>
        <v>74</v>
      </c>
      <c r="O51" s="61"/>
      <c r="P51" s="61"/>
      <c r="Q51" s="61"/>
      <c r="R51" s="25">
        <f t="shared" si="3"/>
        <v>1.3999999999999997</v>
      </c>
    </row>
    <row r="52" spans="1:20" ht="15.75" customHeight="1" x14ac:dyDescent="0.25">
      <c r="A52" s="10" t="s">
        <v>352</v>
      </c>
      <c r="B52" s="5">
        <f t="shared" si="4"/>
        <v>49</v>
      </c>
      <c r="C52" s="9" t="str">
        <f>'ĐẤT PNN'!C52</f>
        <v>Đường Cao Thắng (Đường tổ 3, tổ 4 , khu phố Hiếu Cảm)</v>
      </c>
      <c r="D52" s="12" t="str">
        <f>'ĐẤT PNN'!D52</f>
        <v>Đầu đường điện 110KV</v>
      </c>
      <c r="E52" s="9" t="str">
        <f>'ĐẤT PNN'!E52</f>
        <v>Đường Hồ Chí Minh</v>
      </c>
      <c r="F52" s="8">
        <v>197</v>
      </c>
      <c r="G52" s="8">
        <v>150</v>
      </c>
      <c r="H52" s="8">
        <v>30</v>
      </c>
      <c r="I52" s="8"/>
      <c r="J52" s="8"/>
      <c r="K52" s="8"/>
      <c r="L52" s="48">
        <f t="shared" si="1"/>
        <v>275.79999999999995</v>
      </c>
      <c r="M52" s="16">
        <f t="shared" si="0"/>
        <v>210</v>
      </c>
      <c r="N52" s="61">
        <f t="shared" si="2"/>
        <v>74</v>
      </c>
      <c r="O52" s="61"/>
      <c r="P52" s="61"/>
      <c r="Q52" s="61"/>
      <c r="R52" s="25">
        <f t="shared" si="3"/>
        <v>1.3999999999999997</v>
      </c>
    </row>
    <row r="53" spans="1:20" s="59" customFormat="1" ht="15.75" customHeight="1" x14ac:dyDescent="0.25">
      <c r="A53" s="50" t="s">
        <v>353</v>
      </c>
      <c r="B53" s="51">
        <f t="shared" si="4"/>
        <v>50</v>
      </c>
      <c r="C53" s="52" t="str">
        <f>'ĐẤT PNN'!C53</f>
        <v>Đường tổ 4, khu phố Trung Lợi</v>
      </c>
      <c r="D53" s="53" t="str">
        <f>'ĐẤT PNN'!D53</f>
        <v>Đoạn từ đường Nguyễn Huệ</v>
      </c>
      <c r="E53" s="52" t="str">
        <f>'ĐẤT PNN'!E53</f>
        <v>Ngã tư đường bê tông (Hết ranh thửa đất số 282 à 279 tờ bản đồ số 20)</v>
      </c>
      <c r="F53" s="54">
        <v>179</v>
      </c>
      <c r="G53" s="54">
        <v>130</v>
      </c>
      <c r="H53" s="54">
        <v>30</v>
      </c>
      <c r="I53" s="54"/>
      <c r="J53" s="54"/>
      <c r="K53" s="54"/>
      <c r="L53" s="55">
        <f>F53*1.4</f>
        <v>250.6</v>
      </c>
      <c r="M53" s="55">
        <f>G53*1.4</f>
        <v>182</v>
      </c>
      <c r="N53" s="62">
        <f>H53*$T$53</f>
        <v>74</v>
      </c>
      <c r="O53" s="62"/>
      <c r="P53" s="62"/>
      <c r="Q53" s="62"/>
      <c r="R53" s="57">
        <f t="shared" si="3"/>
        <v>1.4</v>
      </c>
      <c r="S53" s="58"/>
      <c r="T53" s="59">
        <f>74/30</f>
        <v>2.4666666666666668</v>
      </c>
    </row>
    <row r="54" spans="1:20" s="59" customFormat="1" ht="63" customHeight="1" x14ac:dyDescent="0.25">
      <c r="A54" s="50" t="s">
        <v>354</v>
      </c>
      <c r="B54" s="51">
        <f t="shared" si="4"/>
        <v>51</v>
      </c>
      <c r="C54" s="52" t="str">
        <f>'ĐẤT PNN'!C54</f>
        <v>Đường tổ 4, khu phố Trung Lợi</v>
      </c>
      <c r="D54" s="53" t="str">
        <f>'ĐẤT PNN'!D54</f>
        <v>Ngã tư đường bê tông (Hết ranh thửa đất số 282 và 279 tờ bản đồ số 20)</v>
      </c>
      <c r="E54" s="52" t="str">
        <f>'ĐẤT PNN'!E54</f>
        <v>Phía Đông: Ngã ba hết ranh thửa đất số 142, tờ bản đồ số 20 
Phía Tây: Giáp đường đất hết thửa đất số 158, tờ bản đồ số 20</v>
      </c>
      <c r="F54" s="54">
        <v>179</v>
      </c>
      <c r="G54" s="54">
        <v>130</v>
      </c>
      <c r="H54" s="54">
        <v>30</v>
      </c>
      <c r="I54" s="54"/>
      <c r="J54" s="54"/>
      <c r="K54" s="54"/>
      <c r="L54" s="55">
        <f t="shared" ref="L54:L55" si="5">F54*1.4</f>
        <v>250.6</v>
      </c>
      <c r="M54" s="55">
        <f t="shared" ref="M54:M55" si="6">G54*1.4</f>
        <v>182</v>
      </c>
      <c r="N54" s="62">
        <f t="shared" ref="N54:N55" si="7">H54*$T$53</f>
        <v>74</v>
      </c>
      <c r="O54" s="62"/>
      <c r="P54" s="62"/>
      <c r="Q54" s="62"/>
      <c r="R54" s="57">
        <f t="shared" si="3"/>
        <v>1.4</v>
      </c>
      <c r="S54" s="58"/>
    </row>
    <row r="55" spans="1:20" s="59" customFormat="1" ht="15.75" customHeight="1" x14ac:dyDescent="0.25">
      <c r="A55" s="50" t="s">
        <v>355</v>
      </c>
      <c r="B55" s="51">
        <f t="shared" si="4"/>
        <v>52</v>
      </c>
      <c r="C55" s="52" t="str">
        <f>'ĐẤT PNN'!C55</f>
        <v>Đường tổ 4, khu phố Trung Lợi</v>
      </c>
      <c r="D55" s="53" t="str">
        <f>'ĐẤT PNN'!D55</f>
        <v>Phía Đông: Ngã ba hết ranh thửa đất số 142, tờ bản đồ số 20 
Phía Tây: Giáp đường đất hết thửa đất số 158, tờ bản đồ số 20</v>
      </c>
      <c r="E55" s="52" t="str">
        <f>'ĐẤT PNN'!E55</f>
        <v>Đường Lê Duẩn</v>
      </c>
      <c r="F55" s="54">
        <v>179</v>
      </c>
      <c r="G55" s="54">
        <v>130</v>
      </c>
      <c r="H55" s="54">
        <v>30</v>
      </c>
      <c r="I55" s="54"/>
      <c r="J55" s="54"/>
      <c r="K55" s="54"/>
      <c r="L55" s="55">
        <f t="shared" si="5"/>
        <v>250.6</v>
      </c>
      <c r="M55" s="55">
        <f t="shared" si="6"/>
        <v>182</v>
      </c>
      <c r="N55" s="62">
        <f t="shared" si="7"/>
        <v>74</v>
      </c>
      <c r="O55" s="62"/>
      <c r="P55" s="62"/>
      <c r="Q55" s="62"/>
      <c r="R55" s="57">
        <f t="shared" si="3"/>
        <v>1.4</v>
      </c>
      <c r="S55" s="58"/>
    </row>
    <row r="56" spans="1:20" ht="36.75" customHeight="1" x14ac:dyDescent="0.25">
      <c r="A56" s="10" t="s">
        <v>356</v>
      </c>
      <c r="B56" s="5">
        <f t="shared" si="4"/>
        <v>53</v>
      </c>
      <c r="C56" s="9" t="str">
        <f>'ĐẤT PNN'!C56</f>
        <v>Đường Lê Duẩn</v>
      </c>
      <c r="D56" s="12" t="str">
        <f>'ĐẤT PNN'!D56</f>
        <v>Đoạn từ đường Nguyễn Huệ</v>
      </c>
      <c r="E56" s="9" t="str">
        <f>'ĐẤT PNN'!E56</f>
        <v>Ngã tư hết thửa đất số 325, tờ bản đồ số 20</v>
      </c>
      <c r="F56" s="8">
        <v>197</v>
      </c>
      <c r="G56" s="8">
        <v>150</v>
      </c>
      <c r="H56" s="8">
        <v>30</v>
      </c>
      <c r="I56" s="8"/>
      <c r="J56" s="8"/>
      <c r="K56" s="8"/>
      <c r="L56" s="48">
        <f t="shared" si="1"/>
        <v>275.79999999999995</v>
      </c>
      <c r="M56" s="16">
        <f t="shared" si="0"/>
        <v>210</v>
      </c>
      <c r="N56" s="61">
        <f t="shared" si="2"/>
        <v>74</v>
      </c>
      <c r="O56" s="61"/>
      <c r="P56" s="61"/>
      <c r="Q56" s="61"/>
      <c r="R56" s="25">
        <f t="shared" si="3"/>
        <v>1.3999999999999997</v>
      </c>
    </row>
    <row r="57" spans="1:20" ht="66" customHeight="1" x14ac:dyDescent="0.25">
      <c r="A57" s="10" t="s">
        <v>357</v>
      </c>
      <c r="B57" s="5">
        <f t="shared" si="4"/>
        <v>54</v>
      </c>
      <c r="C57" s="9" t="str">
        <f>'ĐẤT PNN'!C57</f>
        <v>Đường Lê Duẩn</v>
      </c>
      <c r="D57" s="12" t="str">
        <f>'ĐẤT PNN'!D57</f>
        <v>Ngã tư hết thửa đất số 325, tờ bản đồ số 20</v>
      </c>
      <c r="E57" s="9" t="str">
        <f>'ĐẤT PNN'!E57</f>
        <v>Phía Đông: Giáp thửa đất số 372 tờ bản đồ số 13
Phía Tây: Giáp đường bê tông thửa đất số 143, tờ bản đồ số 13</v>
      </c>
      <c r="F57" s="8">
        <v>197</v>
      </c>
      <c r="G57" s="8">
        <v>150</v>
      </c>
      <c r="H57" s="8">
        <v>30</v>
      </c>
      <c r="I57" s="8"/>
      <c r="J57" s="8"/>
      <c r="K57" s="8"/>
      <c r="L57" s="48">
        <f t="shared" si="1"/>
        <v>275.79999999999995</v>
      </c>
      <c r="M57" s="16">
        <f t="shared" si="0"/>
        <v>210</v>
      </c>
      <c r="N57" s="61">
        <f t="shared" si="2"/>
        <v>74</v>
      </c>
      <c r="O57" s="61"/>
      <c r="P57" s="61"/>
      <c r="Q57" s="61"/>
      <c r="R57" s="25">
        <f t="shared" si="3"/>
        <v>1.3999999999999997</v>
      </c>
    </row>
    <row r="58" spans="1:20" ht="69.75" customHeight="1" x14ac:dyDescent="0.25">
      <c r="A58" s="10" t="s">
        <v>358</v>
      </c>
      <c r="B58" s="5">
        <f t="shared" si="4"/>
        <v>55</v>
      </c>
      <c r="C58" s="9" t="str">
        <f>'ĐẤT PNN'!C58</f>
        <v>Đường Lê Duẩn</v>
      </c>
      <c r="D58" s="12" t="str">
        <f>'ĐẤT PNN'!D58</f>
        <v>Phía Đông: Giáp thửa đất số 372 tờ bản đồ số 13 
Phía Tây: Giáp đường bê tông thửa đất số 143, tờ bản đồ số 13</v>
      </c>
      <c r="E58" s="9" t="str">
        <f>'ĐẤT PNN'!E58</f>
        <v>Phía Đông: Giáp thửa đất số 99, tờ bản đồ số 3
Phía Tây: Giáp đường đất (thửa đất số 100, tờ bản đồ số 3)</v>
      </c>
      <c r="F58" s="8">
        <v>197</v>
      </c>
      <c r="G58" s="8">
        <v>150</v>
      </c>
      <c r="H58" s="8">
        <v>30</v>
      </c>
      <c r="I58" s="8"/>
      <c r="J58" s="8"/>
      <c r="K58" s="8"/>
      <c r="L58" s="48">
        <f t="shared" si="1"/>
        <v>275.79999999999995</v>
      </c>
      <c r="M58" s="16">
        <f t="shared" si="0"/>
        <v>210</v>
      </c>
      <c r="N58" s="61">
        <f t="shared" si="2"/>
        <v>74</v>
      </c>
      <c r="O58" s="61"/>
      <c r="P58" s="61"/>
      <c r="Q58" s="61"/>
      <c r="R58" s="25">
        <f t="shared" si="3"/>
        <v>1.3999999999999997</v>
      </c>
    </row>
    <row r="59" spans="1:20" ht="73.5" customHeight="1" x14ac:dyDescent="0.25">
      <c r="A59" s="10" t="s">
        <v>359</v>
      </c>
      <c r="B59" s="5">
        <f t="shared" si="4"/>
        <v>56</v>
      </c>
      <c r="C59" s="9" t="str">
        <f>'ĐẤT PNN'!C59</f>
        <v>Đường Lê Duẩn</v>
      </c>
      <c r="D59" s="12" t="str">
        <f>'ĐẤT PNN'!D59</f>
        <v>Phía Đông: Giáp thửa đất số 99, tờ bản đồ số 3
Phía Tây: Giáp đường đất (thửa đất số 100, tờ bản đồ số 3)</v>
      </c>
      <c r="E59" s="9" t="str">
        <f>'ĐẤT PNN'!E59</f>
        <v>Giáp đường Cao Bá Quát</v>
      </c>
      <c r="F59" s="8">
        <v>197</v>
      </c>
      <c r="G59" s="8">
        <v>150</v>
      </c>
      <c r="H59" s="8">
        <v>30</v>
      </c>
      <c r="I59" s="8"/>
      <c r="J59" s="8"/>
      <c r="K59" s="8"/>
      <c r="L59" s="48">
        <f t="shared" si="1"/>
        <v>275.79999999999995</v>
      </c>
      <c r="M59" s="16">
        <f t="shared" si="0"/>
        <v>210</v>
      </c>
      <c r="N59" s="61">
        <f t="shared" si="2"/>
        <v>74</v>
      </c>
      <c r="O59" s="61"/>
      <c r="P59" s="61"/>
      <c r="Q59" s="61"/>
      <c r="R59" s="25">
        <f t="shared" si="3"/>
        <v>1.3999999999999997</v>
      </c>
    </row>
    <row r="60" spans="1:20" s="59" customFormat="1" ht="47.25" x14ac:dyDescent="0.25">
      <c r="A60" s="50" t="s">
        <v>360</v>
      </c>
      <c r="B60" s="51">
        <f t="shared" si="4"/>
        <v>57</v>
      </c>
      <c r="C60" s="52" t="str">
        <f>'ĐẤT PNN'!C60</f>
        <v>Đường Ngô Tất Tố (Đường khu phố 9, Hưng Long (cũ) đi Minh Hưng)</v>
      </c>
      <c r="D60" s="53" t="str">
        <f>'ĐẤT PNN'!D60</f>
        <v>Đầu thửa đất số 39, tờ bản đồ số 58</v>
      </c>
      <c r="E60" s="52" t="str">
        <f>'ĐẤT PNN'!E60</f>
        <v>Giáp đường Huỳnh Văn Bánh</v>
      </c>
      <c r="F60" s="54">
        <v>179</v>
      </c>
      <c r="G60" s="54">
        <v>130</v>
      </c>
      <c r="H60" s="54">
        <v>30</v>
      </c>
      <c r="I60" s="54"/>
      <c r="J60" s="54"/>
      <c r="K60" s="54"/>
      <c r="L60" s="55">
        <f>F60*1.4</f>
        <v>250.6</v>
      </c>
      <c r="M60" s="55">
        <f>G60*1.4</f>
        <v>182</v>
      </c>
      <c r="N60" s="62">
        <f>H60*$T$53</f>
        <v>74</v>
      </c>
      <c r="O60" s="62"/>
      <c r="P60" s="62"/>
      <c r="Q60" s="62"/>
      <c r="R60" s="57">
        <f t="shared" si="3"/>
        <v>1.4</v>
      </c>
      <c r="S60" s="58"/>
    </row>
    <row r="61" spans="1:20" ht="31.5" customHeight="1" x14ac:dyDescent="0.25">
      <c r="A61" s="10" t="s">
        <v>361</v>
      </c>
      <c r="B61" s="5">
        <f t="shared" si="4"/>
        <v>58</v>
      </c>
      <c r="C61" s="9" t="str">
        <f>'ĐẤT PNN'!C61</f>
        <v>Đường Cao Bá Quát (Đường ranh giới Chơn Thành - Minh Hưng)</v>
      </c>
      <c r="D61" s="12" t="str">
        <f>'ĐẤT PNN'!D61</f>
        <v>Đường 02 tháng 4</v>
      </c>
      <c r="E61" s="9" t="str">
        <f>'ĐẤT PNN'!E61</f>
        <v>Đường Nguyễn Văn Linh</v>
      </c>
      <c r="F61" s="8">
        <v>197</v>
      </c>
      <c r="G61" s="8">
        <v>150</v>
      </c>
      <c r="H61" s="8">
        <v>30</v>
      </c>
      <c r="I61" s="8"/>
      <c r="J61" s="8"/>
      <c r="K61" s="8"/>
      <c r="L61" s="48">
        <f t="shared" si="1"/>
        <v>275.79999999999995</v>
      </c>
      <c r="M61" s="16">
        <f t="shared" si="0"/>
        <v>210</v>
      </c>
      <c r="N61" s="61">
        <f t="shared" si="2"/>
        <v>74</v>
      </c>
      <c r="O61" s="61"/>
      <c r="P61" s="61"/>
      <c r="Q61" s="61"/>
      <c r="R61" s="25">
        <f t="shared" si="3"/>
        <v>1.3999999999999997</v>
      </c>
    </row>
    <row r="62" spans="1:20" ht="31.5" customHeight="1" x14ac:dyDescent="0.25">
      <c r="A62" s="10" t="s">
        <v>362</v>
      </c>
      <c r="B62" s="5">
        <f t="shared" si="4"/>
        <v>59</v>
      </c>
      <c r="C62" s="9" t="str">
        <f>'ĐẤT PNN'!C62</f>
        <v>Đường Cao Bá Quát (Đường ranh giới Chơn Thành - Minh Hưng)</v>
      </c>
      <c r="D62" s="12" t="str">
        <f>'ĐẤT PNN'!D62</f>
        <v>Đường Nguyễn Văn Linh</v>
      </c>
      <c r="E62" s="9" t="str">
        <f>'ĐẤT PNN'!E62</f>
        <v>Ranh giới phường Minh Thành (cũ)</v>
      </c>
      <c r="F62" s="8">
        <v>197</v>
      </c>
      <c r="G62" s="8">
        <v>150</v>
      </c>
      <c r="H62" s="8">
        <v>30</v>
      </c>
      <c r="I62" s="8"/>
      <c r="J62" s="8"/>
      <c r="K62" s="8"/>
      <c r="L62" s="48">
        <f t="shared" si="1"/>
        <v>275.79999999999995</v>
      </c>
      <c r="M62" s="16">
        <f t="shared" si="0"/>
        <v>210</v>
      </c>
      <c r="N62" s="61">
        <f t="shared" si="2"/>
        <v>74</v>
      </c>
      <c r="O62" s="61"/>
      <c r="P62" s="61"/>
      <c r="Q62" s="61"/>
      <c r="R62" s="25">
        <f t="shared" si="3"/>
        <v>1.3999999999999997</v>
      </c>
    </row>
    <row r="63" spans="1:20" ht="31.5" customHeight="1" x14ac:dyDescent="0.25">
      <c r="A63" s="10" t="s">
        <v>363</v>
      </c>
      <c r="B63" s="5">
        <f t="shared" si="4"/>
        <v>60</v>
      </c>
      <c r="C63" s="9" t="str">
        <f>'ĐẤT PNN'!C63</f>
        <v>Đường Cao Bá Quát (Đường ranh giới Chơn Thành - Minh Hưng)</v>
      </c>
      <c r="D63" s="12" t="str">
        <f>'ĐẤT PNN'!D63</f>
        <v>Đường 02 tháng 4</v>
      </c>
      <c r="E63" s="9" t="str">
        <f>'ĐẤT PNN'!E63</f>
        <v>Ngã ba tổ 9 -10 khu phố 10</v>
      </c>
      <c r="F63" s="8">
        <v>197</v>
      </c>
      <c r="G63" s="8">
        <v>150</v>
      </c>
      <c r="H63" s="8">
        <v>30</v>
      </c>
      <c r="I63" s="8"/>
      <c r="J63" s="8"/>
      <c r="K63" s="8"/>
      <c r="L63" s="48">
        <f t="shared" si="1"/>
        <v>275.79999999999995</v>
      </c>
      <c r="M63" s="16">
        <f t="shared" si="0"/>
        <v>210</v>
      </c>
      <c r="N63" s="61">
        <f t="shared" si="2"/>
        <v>74</v>
      </c>
      <c r="O63" s="61"/>
      <c r="P63" s="61"/>
      <c r="Q63" s="61"/>
      <c r="R63" s="25">
        <f t="shared" si="3"/>
        <v>1.3999999999999997</v>
      </c>
    </row>
    <row r="64" spans="1:20" ht="31.5" customHeight="1" x14ac:dyDescent="0.25">
      <c r="A64" s="10" t="s">
        <v>364</v>
      </c>
      <c r="B64" s="5">
        <f t="shared" si="4"/>
        <v>61</v>
      </c>
      <c r="C64" s="9" t="str">
        <f>'ĐẤT PNN'!C64</f>
        <v>Đường Cao Bá Quát (Đường ranh giới Chơn Thành - Minh Hưng (cũ))</v>
      </c>
      <c r="D64" s="12" t="str">
        <f>'ĐẤT PNN'!D64</f>
        <v>Ngã ba tổ 9 -10 khu phố 10</v>
      </c>
      <c r="E64" s="9" t="str">
        <f>'ĐẤT PNN'!E64</f>
        <v>Giáp ranh phường Minh Hưng (thửa đất số 815 tờ bản đồ số 1)</v>
      </c>
      <c r="F64" s="8">
        <v>197</v>
      </c>
      <c r="G64" s="8">
        <v>150</v>
      </c>
      <c r="H64" s="8">
        <v>30</v>
      </c>
      <c r="I64" s="8"/>
      <c r="J64" s="8"/>
      <c r="K64" s="8"/>
      <c r="L64" s="48">
        <f t="shared" si="1"/>
        <v>275.79999999999995</v>
      </c>
      <c r="M64" s="16">
        <f t="shared" si="0"/>
        <v>210</v>
      </c>
      <c r="N64" s="61">
        <f t="shared" si="2"/>
        <v>74</v>
      </c>
      <c r="O64" s="61"/>
      <c r="P64" s="61"/>
      <c r="Q64" s="61"/>
      <c r="R64" s="25">
        <f t="shared" si="3"/>
        <v>1.3999999999999997</v>
      </c>
    </row>
    <row r="65" spans="1:19" s="59" customFormat="1" ht="52.5" customHeight="1" x14ac:dyDescent="0.25">
      <c r="A65" s="50" t="s">
        <v>365</v>
      </c>
      <c r="B65" s="51">
        <f t="shared" si="4"/>
        <v>62</v>
      </c>
      <c r="C65" s="52" t="str">
        <f>'ĐẤT PNN'!C65</f>
        <v>Đường Phùng Hưng (Đường liên tổ 9, 10 khu phố 10, phường Hưng Long (cũ))</v>
      </c>
      <c r="D65" s="53" t="str">
        <f>'ĐẤT PNN'!D65</f>
        <v>Đường 02 tháng 4</v>
      </c>
      <c r="E65" s="52" t="str">
        <f>'ĐẤT PNN'!E65</f>
        <v>Ngã tư đường tổ 9 -10 khu phố 10</v>
      </c>
      <c r="F65" s="54">
        <v>179</v>
      </c>
      <c r="G65" s="54">
        <v>130</v>
      </c>
      <c r="H65" s="54">
        <v>30</v>
      </c>
      <c r="I65" s="54"/>
      <c r="J65" s="54"/>
      <c r="K65" s="54"/>
      <c r="L65" s="55">
        <f t="shared" ref="L65:L66" si="8">F65*1.4</f>
        <v>250.6</v>
      </c>
      <c r="M65" s="55">
        <f t="shared" ref="M65:M66" si="9">G65*1.4</f>
        <v>182</v>
      </c>
      <c r="N65" s="62">
        <f t="shared" ref="N65:N66" si="10">H65*$T$53</f>
        <v>74</v>
      </c>
      <c r="O65" s="62"/>
      <c r="P65" s="62"/>
      <c r="Q65" s="62"/>
      <c r="R65" s="57">
        <f t="shared" si="3"/>
        <v>1.4</v>
      </c>
      <c r="S65" s="58"/>
    </row>
    <row r="66" spans="1:19" ht="47.25" x14ac:dyDescent="0.25">
      <c r="A66" s="10" t="s">
        <v>366</v>
      </c>
      <c r="B66" s="5">
        <f t="shared" si="4"/>
        <v>63</v>
      </c>
      <c r="C66" s="9" t="str">
        <f>'ĐẤT PNN'!C66</f>
        <v>Đường Phùng Hưng (Đường liên tổ 9, 10 khu phố 10, phường Hưng Long (cũ))</v>
      </c>
      <c r="D66" s="12" t="str">
        <f>'ĐẤT PNN'!D66</f>
        <v>Ngã tư đường tổ 9 -10 khu phố 10</v>
      </c>
      <c r="E66" s="9" t="str">
        <f>'ĐẤT PNN'!E66</f>
        <v>Ngã ba đường tổ 9, khu phố 10 (thửa đất số 1185 tờ bản đồ số 6)</v>
      </c>
      <c r="F66" s="8">
        <v>179</v>
      </c>
      <c r="G66" s="8">
        <v>130</v>
      </c>
      <c r="H66" s="8">
        <v>30</v>
      </c>
      <c r="I66" s="8"/>
      <c r="J66" s="8"/>
      <c r="K66" s="8"/>
      <c r="L66" s="55">
        <f t="shared" si="8"/>
        <v>250.6</v>
      </c>
      <c r="M66" s="55">
        <f t="shared" si="9"/>
        <v>182</v>
      </c>
      <c r="N66" s="62">
        <f t="shared" si="10"/>
        <v>74</v>
      </c>
      <c r="O66" s="62"/>
      <c r="P66" s="62"/>
      <c r="Q66" s="62"/>
      <c r="R66" s="25">
        <f>L66/F66</f>
        <v>1.4</v>
      </c>
    </row>
    <row r="67" spans="1:19" ht="63" x14ac:dyDescent="0.25">
      <c r="A67" s="10" t="s">
        <v>367</v>
      </c>
      <c r="B67" s="5">
        <f t="shared" si="4"/>
        <v>64</v>
      </c>
      <c r="C67" s="9" t="str">
        <f>'ĐẤT PNN'!C67</f>
        <v>Đường Trừ Văn Thố (Đường 239 cũ)</v>
      </c>
      <c r="D67" s="12" t="str">
        <f>'ĐẤT PNN'!D67</f>
        <v>Đường Nguyễn Huệ</v>
      </c>
      <c r="E67" s="9" t="str">
        <f>'ĐẤT PNN'!E67</f>
        <v>Phía Bắc: Ngã ba tổ 6 Khu phố 8 (Hết ranh đất ăn phòng Khu phố 4)
Phía Nam: Hết ranh thửa đất số 173, tờ bản đồ số 82</v>
      </c>
      <c r="F67" s="8">
        <v>197</v>
      </c>
      <c r="G67" s="8">
        <v>150</v>
      </c>
      <c r="H67" s="8">
        <v>30</v>
      </c>
      <c r="I67" s="8"/>
      <c r="J67" s="8"/>
      <c r="K67" s="8"/>
      <c r="L67" s="48">
        <f>1.4*F67</f>
        <v>275.79999999999995</v>
      </c>
      <c r="M67" s="16">
        <f t="shared" si="0"/>
        <v>210</v>
      </c>
      <c r="N67" s="61">
        <f t="shared" ref="N67:N96" si="11">H67*$S$4</f>
        <v>74</v>
      </c>
      <c r="O67" s="61"/>
      <c r="P67" s="61"/>
      <c r="Q67" s="61"/>
      <c r="R67" s="25">
        <f t="shared" ref="R67:R98" si="12">L67/F67</f>
        <v>1.3999999999999997</v>
      </c>
    </row>
    <row r="68" spans="1:19" ht="63" x14ac:dyDescent="0.25">
      <c r="A68" s="10" t="s">
        <v>368</v>
      </c>
      <c r="B68" s="5">
        <f t="shared" si="4"/>
        <v>65</v>
      </c>
      <c r="C68" s="9" t="str">
        <f>'ĐẤT PNN'!C68</f>
        <v>Đường Trừ Văn Thố (Đường 239 cũ)</v>
      </c>
      <c r="D68" s="12" t="str">
        <f>'ĐẤT PNN'!D68</f>
        <v>Phía Bắc: Ngã ba tổ 6 Khu phố 8 (Hết ranh đất ăn phòng Khu phố 4)
Phía Nam: Hết ranh thửa đất số 173, tờ bản đồ số 82</v>
      </c>
      <c r="E68" s="9" t="str">
        <f>'ĐẤT PNN'!E68</f>
        <v>Phía Bắc: Ngã ba đường bê tông sau bệnh viện cũ
Phía Nam: Hết ranh đất thửa đất số 4, tờ bản đồ số 25</v>
      </c>
      <c r="F68" s="8">
        <v>197</v>
      </c>
      <c r="G68" s="8">
        <v>150</v>
      </c>
      <c r="H68" s="8">
        <v>30</v>
      </c>
      <c r="I68" s="8"/>
      <c r="J68" s="8"/>
      <c r="K68" s="8"/>
      <c r="L68" s="48">
        <f>1.4*F68</f>
        <v>275.79999999999995</v>
      </c>
      <c r="M68" s="16">
        <f>1.4*G68</f>
        <v>210</v>
      </c>
      <c r="N68" s="61">
        <f t="shared" si="11"/>
        <v>74</v>
      </c>
      <c r="O68" s="61"/>
      <c r="P68" s="61"/>
      <c r="Q68" s="61"/>
      <c r="R68" s="25">
        <f t="shared" si="12"/>
        <v>1.3999999999999997</v>
      </c>
    </row>
    <row r="69" spans="1:19" ht="63" x14ac:dyDescent="0.25">
      <c r="A69" s="10" t="s">
        <v>369</v>
      </c>
      <c r="B69" s="5">
        <f t="shared" si="4"/>
        <v>66</v>
      </c>
      <c r="C69" s="9" t="str">
        <f>'ĐẤT PNN'!C69</f>
        <v>Đường Trừ Văn Thố (Đường 239 cũ)</v>
      </c>
      <c r="D69" s="12" t="str">
        <f>'ĐẤT PNN'!D69</f>
        <v>Phía Bắc: Ngã ba đường bê tông sau bệnh viện cũ
Phía Nam: Hết ranh đất thửa đất số 4, tờ bản đồ số 25</v>
      </c>
      <c r="E69" s="9" t="str">
        <f>'ĐẤT PNN'!E69</f>
        <v>Phía Bắc: Ranh giới phường Minh Hưng (thửa đất số 55 tờ bản đồ số 67)
Phía Bắc: Ranh giới phường Minh Hưng (thửa đất số 6 tờ bản đồ số 29)</v>
      </c>
      <c r="F69" s="8">
        <v>197</v>
      </c>
      <c r="G69" s="8">
        <v>150</v>
      </c>
      <c r="H69" s="8">
        <v>30</v>
      </c>
      <c r="I69" s="8"/>
      <c r="J69" s="8"/>
      <c r="K69" s="8"/>
      <c r="L69" s="48">
        <f>1.4*F69</f>
        <v>275.79999999999995</v>
      </c>
      <c r="M69" s="16">
        <f>1.4*G69</f>
        <v>210</v>
      </c>
      <c r="N69" s="61">
        <f t="shared" si="11"/>
        <v>74</v>
      </c>
      <c r="O69" s="61"/>
      <c r="P69" s="61"/>
      <c r="Q69" s="61"/>
      <c r="R69" s="25">
        <f t="shared" si="12"/>
        <v>1.3999999999999997</v>
      </c>
    </row>
    <row r="70" spans="1:19" s="59" customFormat="1" ht="78.75" x14ac:dyDescent="0.25">
      <c r="A70" s="50" t="s">
        <v>370</v>
      </c>
      <c r="B70" s="51">
        <f t="shared" ref="B70:B133" si="13">B69+1</f>
        <v>67</v>
      </c>
      <c r="C70" s="52" t="str">
        <f>'ĐẤT PNN'!C70</f>
        <v>Đường liên khu phố 4, khu phố 5 đến Khu công nghiệp Chơn Thành (Đường sỏi đỏ liên khu 4-5-8 phường Hưng Long (cũ))</v>
      </c>
      <c r="D70" s="53" t="str">
        <f>'ĐẤT PNN'!D70</f>
        <v>Đường Trần Quốc Toản</v>
      </c>
      <c r="E70" s="52" t="str">
        <f>'ĐẤT PNN'!E70</f>
        <v>Phía Bắc: Ngã ba đường tổ 4 Khu phố 5 (Hết ranh thửa đất số 19, tờ bản đồ số 103) 
Phía Nam: Hết ranh thửa đất số 63, tờ bản đồ số 103)</v>
      </c>
      <c r="F70" s="54">
        <v>179</v>
      </c>
      <c r="G70" s="54">
        <v>130</v>
      </c>
      <c r="H70" s="54">
        <v>30</v>
      </c>
      <c r="I70" s="54"/>
      <c r="J70" s="54"/>
      <c r="K70" s="54"/>
      <c r="L70" s="55">
        <f t="shared" ref="L70:L79" si="14">F70*1.4</f>
        <v>250.6</v>
      </c>
      <c r="M70" s="55">
        <f t="shared" ref="M70:M79" si="15">G70*1.4</f>
        <v>182</v>
      </c>
      <c r="N70" s="62">
        <f t="shared" ref="N70:N79" si="16">H70*$T$53</f>
        <v>74</v>
      </c>
      <c r="O70" s="62"/>
      <c r="P70" s="62"/>
      <c r="Q70" s="62"/>
      <c r="R70" s="57">
        <f t="shared" si="12"/>
        <v>1.4</v>
      </c>
      <c r="S70" s="58"/>
    </row>
    <row r="71" spans="1:19" s="59" customFormat="1" ht="78.75" x14ac:dyDescent="0.25">
      <c r="A71" s="50" t="s">
        <v>569</v>
      </c>
      <c r="B71" s="51">
        <f t="shared" si="13"/>
        <v>68</v>
      </c>
      <c r="C71" s="52" t="str">
        <f>'ĐẤT PNN'!C71</f>
        <v>Đường liên khu phố 4, khu phố 5 đến Khu công nghiệp Chơn Thành (Đường sỏi đỏ liên khu 4-5-8 phường Hưng Long (cũ))</v>
      </c>
      <c r="D71" s="53" t="str">
        <f>'ĐẤT PNN'!D71</f>
        <v>Phía Bắc: Ngã ba đường tổ 4 Khu phố 5 (Hết ranh thửa đất số 19, tờ bản đồ số 103) 
Phía Nam: Hết ranh thửa đất số 63, tờ bản đồ số 103)</v>
      </c>
      <c r="E71" s="52" t="str">
        <f>'ĐẤT PNN'!E71</f>
        <v>Ngã ba đường bê tông (thửa đất số 706, tờ bản đồ số 25)</v>
      </c>
      <c r="F71" s="54">
        <v>179</v>
      </c>
      <c r="G71" s="54">
        <v>130</v>
      </c>
      <c r="H71" s="54">
        <v>30</v>
      </c>
      <c r="I71" s="54"/>
      <c r="J71" s="54"/>
      <c r="K71" s="54"/>
      <c r="L71" s="55">
        <f t="shared" si="14"/>
        <v>250.6</v>
      </c>
      <c r="M71" s="55">
        <f t="shared" si="15"/>
        <v>182</v>
      </c>
      <c r="N71" s="62">
        <f t="shared" si="16"/>
        <v>74</v>
      </c>
      <c r="O71" s="62"/>
      <c r="P71" s="62"/>
      <c r="Q71" s="62"/>
      <c r="R71" s="57">
        <f t="shared" si="12"/>
        <v>1.4</v>
      </c>
      <c r="S71" s="58"/>
    </row>
    <row r="72" spans="1:19" s="59" customFormat="1" ht="31.5" customHeight="1" x14ac:dyDescent="0.25">
      <c r="A72" s="50" t="s">
        <v>371</v>
      </c>
      <c r="B72" s="51">
        <f t="shared" si="13"/>
        <v>69</v>
      </c>
      <c r="C72" s="52" t="str">
        <f>'ĐẤT PNN'!C72</f>
        <v>Đường liên khu phố 4, khu phố 5 đến Khu công nghiệp Chơn Thành (Đường sỏi đỏ liên khu 4-5-8 phường Hưng Long (cũ))</v>
      </c>
      <c r="D72" s="53" t="str">
        <f>'ĐẤT PNN'!D72</f>
        <v>Ngã ba đường bê tông (thửa đất số 706, tờ bản đồ số 25)</v>
      </c>
      <c r="E72" s="52" t="str">
        <f>'ĐẤT PNN'!E72</f>
        <v>Hết tuyến (Hết ranh đất thửa đất số 18, tờ bản đồ số 23)</v>
      </c>
      <c r="F72" s="54">
        <v>179</v>
      </c>
      <c r="G72" s="54">
        <v>130</v>
      </c>
      <c r="H72" s="54">
        <v>30</v>
      </c>
      <c r="I72" s="54"/>
      <c r="J72" s="54"/>
      <c r="K72" s="54"/>
      <c r="L72" s="55">
        <f t="shared" si="14"/>
        <v>250.6</v>
      </c>
      <c r="M72" s="55">
        <f t="shared" si="15"/>
        <v>182</v>
      </c>
      <c r="N72" s="62">
        <f t="shared" si="16"/>
        <v>74</v>
      </c>
      <c r="O72" s="62"/>
      <c r="P72" s="62"/>
      <c r="Q72" s="62"/>
      <c r="R72" s="57">
        <f t="shared" si="12"/>
        <v>1.4</v>
      </c>
      <c r="S72" s="58"/>
    </row>
    <row r="73" spans="1:19" s="59" customFormat="1" ht="31.5" customHeight="1" x14ac:dyDescent="0.25">
      <c r="A73" s="50" t="s">
        <v>372</v>
      </c>
      <c r="B73" s="51">
        <f t="shared" si="13"/>
        <v>70</v>
      </c>
      <c r="C73" s="52" t="str">
        <f>'ĐẤT PNN'!C73</f>
        <v>Đường sỏi đỏ liên tổ 1, 2, 3 khu phố 5</v>
      </c>
      <c r="D73" s="53" t="str">
        <f>'ĐẤT PNN'!D73</f>
        <v>Cuối đường sỏi đỏ khu phố 5 giáp suối Bến Đình (giáp đất bà Đặng Thị Sang)</v>
      </c>
      <c r="E73" s="52" t="str">
        <f>'ĐẤT PNN'!E73</f>
        <v>Đến ranh thửa đất số 57, tờ bản đồ số 102</v>
      </c>
      <c r="F73" s="54">
        <v>179</v>
      </c>
      <c r="G73" s="54">
        <v>130</v>
      </c>
      <c r="H73" s="54">
        <v>30</v>
      </c>
      <c r="I73" s="54"/>
      <c r="J73" s="54"/>
      <c r="K73" s="54"/>
      <c r="L73" s="55">
        <f t="shared" si="14"/>
        <v>250.6</v>
      </c>
      <c r="M73" s="55">
        <f t="shared" si="15"/>
        <v>182</v>
      </c>
      <c r="N73" s="62">
        <f t="shared" si="16"/>
        <v>74</v>
      </c>
      <c r="O73" s="62"/>
      <c r="P73" s="62"/>
      <c r="Q73" s="62"/>
      <c r="R73" s="57">
        <f t="shared" si="12"/>
        <v>1.4</v>
      </c>
      <c r="S73" s="58"/>
    </row>
    <row r="74" spans="1:19" s="59" customFormat="1" ht="47.25" x14ac:dyDescent="0.25">
      <c r="A74" s="50" t="s">
        <v>373</v>
      </c>
      <c r="B74" s="51">
        <f t="shared" si="13"/>
        <v>71</v>
      </c>
      <c r="C74" s="52" t="str">
        <f>'ĐẤT PNN'!C74</f>
        <v>Đường sỏi đỏ tổ 4 khu phố 5</v>
      </c>
      <c r="D74" s="53" t="str">
        <f>'ĐẤT PNN'!D74</f>
        <v>Đường Điểu Ong</v>
      </c>
      <c r="E74" s="52" t="str">
        <f>'ĐẤT PNN'!E74</f>
        <v>Ngã ba đường liên tổ 5, khu phố 5 (giáp đất bà Nguyễn Thị Ái) (Hết ranh đất thửa đất số 19, tờ bản đồ số 103)</v>
      </c>
      <c r="F74" s="54">
        <v>179</v>
      </c>
      <c r="G74" s="54">
        <v>130</v>
      </c>
      <c r="H74" s="54">
        <v>30</v>
      </c>
      <c r="I74" s="54"/>
      <c r="J74" s="54"/>
      <c r="K74" s="54"/>
      <c r="L74" s="55">
        <f t="shared" si="14"/>
        <v>250.6</v>
      </c>
      <c r="M74" s="55">
        <f t="shared" si="15"/>
        <v>182</v>
      </c>
      <c r="N74" s="62">
        <f t="shared" si="16"/>
        <v>74</v>
      </c>
      <c r="O74" s="62"/>
      <c r="P74" s="62"/>
      <c r="Q74" s="62"/>
      <c r="R74" s="57">
        <f t="shared" si="12"/>
        <v>1.4</v>
      </c>
      <c r="S74" s="58"/>
    </row>
    <row r="75" spans="1:19" s="59" customFormat="1" ht="31.5" customHeight="1" x14ac:dyDescent="0.25">
      <c r="A75" s="50" t="s">
        <v>374</v>
      </c>
      <c r="B75" s="51">
        <f t="shared" si="13"/>
        <v>72</v>
      </c>
      <c r="C75" s="52" t="str">
        <f>'ĐẤT PNN'!C75</f>
        <v>Đường Hoàng Diệu (đường tổ 4, khu phố Hiếu Cảm)</v>
      </c>
      <c r="D75" s="53" t="str">
        <f>'ĐẤT PNN'!D75</f>
        <v>Đường Nguyễn Huệ</v>
      </c>
      <c r="E75" s="52" t="str">
        <f>'ĐẤT PNN'!E75</f>
        <v>Hết đất của ông La Xuân (thửa đất số 92, tờ bản đồ số 27)</v>
      </c>
      <c r="F75" s="54">
        <v>179</v>
      </c>
      <c r="G75" s="54">
        <v>130</v>
      </c>
      <c r="H75" s="54">
        <v>30</v>
      </c>
      <c r="I75" s="54"/>
      <c r="J75" s="54"/>
      <c r="K75" s="54"/>
      <c r="L75" s="55">
        <f t="shared" si="14"/>
        <v>250.6</v>
      </c>
      <c r="M75" s="55">
        <f t="shared" si="15"/>
        <v>182</v>
      </c>
      <c r="N75" s="62">
        <f t="shared" si="16"/>
        <v>74</v>
      </c>
      <c r="O75" s="62"/>
      <c r="P75" s="62"/>
      <c r="Q75" s="62"/>
      <c r="R75" s="57">
        <f t="shared" si="12"/>
        <v>1.4</v>
      </c>
      <c r="S75" s="58"/>
    </row>
    <row r="76" spans="1:19" s="59" customFormat="1" ht="31.5" customHeight="1" x14ac:dyDescent="0.25">
      <c r="A76" s="50" t="s">
        <v>375</v>
      </c>
      <c r="B76" s="51">
        <f t="shared" si="13"/>
        <v>73</v>
      </c>
      <c r="C76" s="52" t="str">
        <f>'ĐẤT PNN'!C76</f>
        <v>Đường Hoàng Diệu (đường tổ 4, khu phố Hiếu Cảm)</v>
      </c>
      <c r="D76" s="53" t="str">
        <f>'ĐẤT PNN'!D76</f>
        <v>Hết đất của ông La Xuân (thửa đất số 92, tờ bản đồ số 27)</v>
      </c>
      <c r="E76" s="52" t="str">
        <f>'ĐẤT PNN'!E76</f>
        <v>Hết đất của bà Tống Thị Vân (thửa đất số 61, tờ bản đồ số 28)</v>
      </c>
      <c r="F76" s="54">
        <v>179</v>
      </c>
      <c r="G76" s="54">
        <v>130</v>
      </c>
      <c r="H76" s="54">
        <v>30</v>
      </c>
      <c r="I76" s="54"/>
      <c r="J76" s="54"/>
      <c r="K76" s="54"/>
      <c r="L76" s="55">
        <f t="shared" si="14"/>
        <v>250.6</v>
      </c>
      <c r="M76" s="55">
        <f t="shared" si="15"/>
        <v>182</v>
      </c>
      <c r="N76" s="62">
        <f t="shared" si="16"/>
        <v>74</v>
      </c>
      <c r="O76" s="62"/>
      <c r="P76" s="62"/>
      <c r="Q76" s="62"/>
      <c r="R76" s="57">
        <f t="shared" si="12"/>
        <v>1.4</v>
      </c>
      <c r="S76" s="58"/>
    </row>
    <row r="77" spans="1:19" s="59" customFormat="1" ht="31.5" customHeight="1" x14ac:dyDescent="0.25">
      <c r="A77" s="50" t="s">
        <v>376</v>
      </c>
      <c r="B77" s="51">
        <f t="shared" si="13"/>
        <v>74</v>
      </c>
      <c r="C77" s="52" t="str">
        <f>'ĐẤT PNN'!C77</f>
        <v>Đường Trần Quốc Toản</v>
      </c>
      <c r="D77" s="53" t="str">
        <f>'ĐẤT PNN'!D77</f>
        <v>Đường 02 tháng 4</v>
      </c>
      <c r="E77" s="52" t="str">
        <f>'ĐẤT PNN'!E77</f>
        <v>Ngã tư đường Điểu Ong</v>
      </c>
      <c r="F77" s="54">
        <v>179</v>
      </c>
      <c r="G77" s="54">
        <v>130</v>
      </c>
      <c r="H77" s="54">
        <v>30</v>
      </c>
      <c r="I77" s="54"/>
      <c r="J77" s="54"/>
      <c r="K77" s="54"/>
      <c r="L77" s="55">
        <f t="shared" si="14"/>
        <v>250.6</v>
      </c>
      <c r="M77" s="55">
        <f t="shared" si="15"/>
        <v>182</v>
      </c>
      <c r="N77" s="62">
        <f t="shared" si="16"/>
        <v>74</v>
      </c>
      <c r="O77" s="62"/>
      <c r="P77" s="62"/>
      <c r="Q77" s="62"/>
      <c r="R77" s="57">
        <f t="shared" si="12"/>
        <v>1.4</v>
      </c>
      <c r="S77" s="58"/>
    </row>
    <row r="78" spans="1:19" s="59" customFormat="1" ht="31.5" customHeight="1" x14ac:dyDescent="0.25">
      <c r="A78" s="50" t="s">
        <v>377</v>
      </c>
      <c r="B78" s="51">
        <f t="shared" si="13"/>
        <v>75</v>
      </c>
      <c r="C78" s="52" t="str">
        <f>'ĐẤT PNN'!C78</f>
        <v>Đường Điểu Ong</v>
      </c>
      <c r="D78" s="53" t="str">
        <f>'ĐẤT PNN'!D78</f>
        <v>Toàn tuyến</v>
      </c>
      <c r="E78" s="52"/>
      <c r="F78" s="54">
        <v>179</v>
      </c>
      <c r="G78" s="54">
        <v>130</v>
      </c>
      <c r="H78" s="54">
        <v>30</v>
      </c>
      <c r="I78" s="54"/>
      <c r="J78" s="54"/>
      <c r="K78" s="54"/>
      <c r="L78" s="55">
        <f t="shared" si="14"/>
        <v>250.6</v>
      </c>
      <c r="M78" s="55">
        <f t="shared" si="15"/>
        <v>182</v>
      </c>
      <c r="N78" s="62">
        <f t="shared" si="16"/>
        <v>74</v>
      </c>
      <c r="O78" s="62"/>
      <c r="P78" s="62"/>
      <c r="Q78" s="62"/>
      <c r="R78" s="57">
        <f t="shared" si="12"/>
        <v>1.4</v>
      </c>
      <c r="S78" s="58"/>
    </row>
    <row r="79" spans="1:19" s="59" customFormat="1" ht="31.5" customHeight="1" x14ac:dyDescent="0.25">
      <c r="A79" s="50" t="s">
        <v>378</v>
      </c>
      <c r="B79" s="51">
        <f t="shared" si="13"/>
        <v>76</v>
      </c>
      <c r="C79" s="52" t="str">
        <f>'ĐẤT PNN'!C79</f>
        <v>Đường Nguyễn Trung Trực</v>
      </c>
      <c r="D79" s="53" t="str">
        <f>'ĐẤT PNN'!D79</f>
        <v>Đường 02 tháng 4</v>
      </c>
      <c r="E79" s="52" t="str">
        <f>'ĐẤT PNN'!E79</f>
        <v>Đường Điểu Ong</v>
      </c>
      <c r="F79" s="54">
        <v>179</v>
      </c>
      <c r="G79" s="54">
        <v>130</v>
      </c>
      <c r="H79" s="54">
        <v>30</v>
      </c>
      <c r="I79" s="54"/>
      <c r="J79" s="54"/>
      <c r="K79" s="54"/>
      <c r="L79" s="55">
        <f t="shared" si="14"/>
        <v>250.6</v>
      </c>
      <c r="M79" s="55">
        <f t="shared" si="15"/>
        <v>182</v>
      </c>
      <c r="N79" s="62">
        <f t="shared" si="16"/>
        <v>74</v>
      </c>
      <c r="O79" s="62"/>
      <c r="P79" s="62"/>
      <c r="Q79" s="62"/>
      <c r="R79" s="57">
        <f t="shared" si="12"/>
        <v>1.4</v>
      </c>
      <c r="S79" s="58"/>
    </row>
    <row r="80" spans="1:19" ht="31.5" customHeight="1" x14ac:dyDescent="0.25">
      <c r="A80" s="10" t="s">
        <v>379</v>
      </c>
      <c r="B80" s="5">
        <f t="shared" si="13"/>
        <v>77</v>
      </c>
      <c r="C80" s="9" t="str">
        <f>'ĐẤT PNN'!C80</f>
        <v>Đường Tô Hiến Thành</v>
      </c>
      <c r="D80" s="12" t="str">
        <f>'ĐẤT PNN'!D80</f>
        <v>Toàn tuyến</v>
      </c>
      <c r="E80" s="9"/>
      <c r="F80" s="8">
        <v>197</v>
      </c>
      <c r="G80" s="8">
        <v>150</v>
      </c>
      <c r="H80" s="8">
        <v>30</v>
      </c>
      <c r="I80" s="8"/>
      <c r="J80" s="8"/>
      <c r="K80" s="8"/>
      <c r="L80" s="48">
        <f>1.4*F80</f>
        <v>275.79999999999995</v>
      </c>
      <c r="M80" s="16">
        <f>1.4*G80</f>
        <v>210</v>
      </c>
      <c r="N80" s="61">
        <f t="shared" si="11"/>
        <v>74</v>
      </c>
      <c r="O80" s="61"/>
      <c r="P80" s="61"/>
      <c r="Q80" s="61"/>
      <c r="R80" s="25">
        <f t="shared" si="12"/>
        <v>1.3999999999999997</v>
      </c>
    </row>
    <row r="81" spans="1:19" s="59" customFormat="1" ht="31.5" customHeight="1" x14ac:dyDescent="0.25">
      <c r="A81" s="50" t="s">
        <v>380</v>
      </c>
      <c r="B81" s="51">
        <f t="shared" si="13"/>
        <v>78</v>
      </c>
      <c r="C81" s="52" t="str">
        <f>'ĐẤT PNN'!C81</f>
        <v>Đường Ngô Đức Kế</v>
      </c>
      <c r="D81" s="53" t="str">
        <f>'ĐẤT PNN'!D81</f>
        <v>Đường Nguyễn Huệ</v>
      </c>
      <c r="E81" s="52" t="str">
        <f>'ĐẤT PNN'!E81</f>
        <v>Ngã ba đường đất (Hết ranh thửa đất số 57, tờ bản đồ số 11)</v>
      </c>
      <c r="F81" s="54">
        <v>179</v>
      </c>
      <c r="G81" s="54">
        <v>130</v>
      </c>
      <c r="H81" s="54">
        <v>30</v>
      </c>
      <c r="I81" s="54"/>
      <c r="J81" s="54"/>
      <c r="K81" s="54"/>
      <c r="L81" s="55">
        <f t="shared" ref="L81:L91" si="17">F81*1.4</f>
        <v>250.6</v>
      </c>
      <c r="M81" s="55">
        <f t="shared" ref="M81:M91" si="18">G81*1.4</f>
        <v>182</v>
      </c>
      <c r="N81" s="62">
        <f t="shared" ref="N81:N91" si="19">H81*$T$53</f>
        <v>74</v>
      </c>
      <c r="O81" s="62"/>
      <c r="P81" s="62"/>
      <c r="Q81" s="62"/>
      <c r="R81" s="57">
        <f t="shared" si="12"/>
        <v>1.4</v>
      </c>
      <c r="S81" s="58"/>
    </row>
    <row r="82" spans="1:19" s="59" customFormat="1" ht="31.5" customHeight="1" x14ac:dyDescent="0.25">
      <c r="A82" s="50" t="s">
        <v>381</v>
      </c>
      <c r="B82" s="51">
        <f t="shared" si="13"/>
        <v>79</v>
      </c>
      <c r="C82" s="52" t="str">
        <f>'ĐẤT PNN'!C82</f>
        <v>Đường Ngô Đức Kế</v>
      </c>
      <c r="D82" s="53" t="str">
        <f>'ĐẤT PNN'!D82</f>
        <v>Ngã ba đường đất (Hết ranh thửa đất số 57, tờ bản đồ số 11)</v>
      </c>
      <c r="E82" s="52" t="str">
        <f>'ĐẤT PNN'!E82</f>
        <v>Hết tuyến (Đến ranh thửa đất số 41, tờ bản đồ số 6)</v>
      </c>
      <c r="F82" s="54">
        <v>179</v>
      </c>
      <c r="G82" s="54">
        <v>130</v>
      </c>
      <c r="H82" s="54">
        <v>30</v>
      </c>
      <c r="I82" s="54"/>
      <c r="J82" s="54"/>
      <c r="K82" s="54"/>
      <c r="L82" s="55">
        <f t="shared" si="17"/>
        <v>250.6</v>
      </c>
      <c r="M82" s="55">
        <f t="shared" si="18"/>
        <v>182</v>
      </c>
      <c r="N82" s="62">
        <f t="shared" si="19"/>
        <v>74</v>
      </c>
      <c r="O82" s="62"/>
      <c r="P82" s="62"/>
      <c r="Q82" s="62"/>
      <c r="R82" s="57">
        <f t="shared" si="12"/>
        <v>1.4</v>
      </c>
      <c r="S82" s="58"/>
    </row>
    <row r="83" spans="1:19" s="59" customFormat="1" ht="47.25" customHeight="1" x14ac:dyDescent="0.25">
      <c r="A83" s="50" t="s">
        <v>382</v>
      </c>
      <c r="B83" s="51">
        <f t="shared" si="13"/>
        <v>80</v>
      </c>
      <c r="C83" s="52" t="str">
        <f>'ĐẤT PNN'!C83</f>
        <v>Đường Đoàn Thị Điểm</v>
      </c>
      <c r="D83" s="53" t="str">
        <f>'ĐẤT PNN'!D83</f>
        <v>Đường Ngô Gia Tự (Đường số 3)</v>
      </c>
      <c r="E83" s="52" t="str">
        <f>'ĐẤT PNN'!E83</f>
        <v>Phía Bắc: Hết đường bê tông (Hết ranh thửa đất số 1, tờ bản đồ số 71) 
Phía Nam: Hết ranh thửa đất số 68, tờ bản đồ số 71</v>
      </c>
      <c r="F83" s="54">
        <v>179</v>
      </c>
      <c r="G83" s="54">
        <v>130</v>
      </c>
      <c r="H83" s="54">
        <v>30</v>
      </c>
      <c r="I83" s="54"/>
      <c r="J83" s="54"/>
      <c r="K83" s="54"/>
      <c r="L83" s="55">
        <f t="shared" si="17"/>
        <v>250.6</v>
      </c>
      <c r="M83" s="55">
        <f t="shared" si="18"/>
        <v>182</v>
      </c>
      <c r="N83" s="62">
        <f t="shared" si="19"/>
        <v>74</v>
      </c>
      <c r="O83" s="62"/>
      <c r="P83" s="62"/>
      <c r="Q83" s="62"/>
      <c r="R83" s="57">
        <f t="shared" si="12"/>
        <v>1.4</v>
      </c>
      <c r="S83" s="58"/>
    </row>
    <row r="84" spans="1:19" s="59" customFormat="1" ht="47.25" customHeight="1" x14ac:dyDescent="0.25">
      <c r="A84" s="50" t="s">
        <v>383</v>
      </c>
      <c r="B84" s="51">
        <f t="shared" si="13"/>
        <v>81</v>
      </c>
      <c r="C84" s="52" t="str">
        <f>'ĐẤT PNN'!C84</f>
        <v>Đường Đoàn Thị Điểm</v>
      </c>
      <c r="D84" s="53" t="str">
        <f>'ĐẤT PNN'!D84</f>
        <v>Phía Bắc: Hết đường bê tông (Hết ranh thửa đất số 1, tờ bản đồ số 71) 
Phía Nam: Hết ranh thửa đất số 68, tờ bản đồ số 71</v>
      </c>
      <c r="E84" s="52" t="str">
        <f>'ĐẤT PNN'!E84</f>
        <v>Ngã ba đường liên Khu phố 9-Khu phố 2</v>
      </c>
      <c r="F84" s="54">
        <v>179</v>
      </c>
      <c r="G84" s="54">
        <v>130</v>
      </c>
      <c r="H84" s="54">
        <v>30</v>
      </c>
      <c r="I84" s="54"/>
      <c r="J84" s="54"/>
      <c r="K84" s="54"/>
      <c r="L84" s="55">
        <f t="shared" si="17"/>
        <v>250.6</v>
      </c>
      <c r="M84" s="55">
        <f t="shared" si="18"/>
        <v>182</v>
      </c>
      <c r="N84" s="62">
        <f t="shared" si="19"/>
        <v>74</v>
      </c>
      <c r="O84" s="62"/>
      <c r="P84" s="62"/>
      <c r="Q84" s="62"/>
      <c r="R84" s="57">
        <f t="shared" si="12"/>
        <v>1.4</v>
      </c>
      <c r="S84" s="58"/>
    </row>
    <row r="85" spans="1:19" s="59" customFormat="1" ht="31.5" customHeight="1" x14ac:dyDescent="0.25">
      <c r="A85" s="50" t="s">
        <v>384</v>
      </c>
      <c r="B85" s="51">
        <f t="shared" si="13"/>
        <v>82</v>
      </c>
      <c r="C85" s="52" t="str">
        <f>'ĐẤT PNN'!C85</f>
        <v>Đường Hồ Hảo Hớn</v>
      </c>
      <c r="D85" s="53" t="str">
        <f>'ĐẤT PNN'!D85</f>
        <v>Toàn tuyến</v>
      </c>
      <c r="E85" s="52"/>
      <c r="F85" s="54">
        <v>179</v>
      </c>
      <c r="G85" s="54">
        <v>130</v>
      </c>
      <c r="H85" s="54">
        <v>30</v>
      </c>
      <c r="I85" s="54"/>
      <c r="J85" s="54"/>
      <c r="K85" s="54"/>
      <c r="L85" s="55">
        <f t="shared" si="17"/>
        <v>250.6</v>
      </c>
      <c r="M85" s="55">
        <f t="shared" si="18"/>
        <v>182</v>
      </c>
      <c r="N85" s="62">
        <f t="shared" si="19"/>
        <v>74</v>
      </c>
      <c r="O85" s="62"/>
      <c r="P85" s="62"/>
      <c r="Q85" s="62"/>
      <c r="R85" s="57">
        <f t="shared" si="12"/>
        <v>1.4</v>
      </c>
      <c r="S85" s="58"/>
    </row>
    <row r="86" spans="1:19" s="59" customFormat="1" ht="31.5" customHeight="1" x14ac:dyDescent="0.25">
      <c r="A86" s="50" t="s">
        <v>385</v>
      </c>
      <c r="B86" s="51">
        <f t="shared" si="13"/>
        <v>83</v>
      </c>
      <c r="C86" s="52" t="str">
        <f>'ĐẤT PNN'!C86</f>
        <v>Đường Nguyễn Công Hoan</v>
      </c>
      <c r="D86" s="53" t="str">
        <f>'ĐẤT PNN'!D86</f>
        <v>Toàn tuyến</v>
      </c>
      <c r="E86" s="52"/>
      <c r="F86" s="54">
        <v>179</v>
      </c>
      <c r="G86" s="54">
        <v>130</v>
      </c>
      <c r="H86" s="54">
        <v>30</v>
      </c>
      <c r="I86" s="54"/>
      <c r="J86" s="54"/>
      <c r="K86" s="54"/>
      <c r="L86" s="55">
        <f t="shared" si="17"/>
        <v>250.6</v>
      </c>
      <c r="M86" s="55">
        <f t="shared" si="18"/>
        <v>182</v>
      </c>
      <c r="N86" s="62">
        <f t="shared" si="19"/>
        <v>74</v>
      </c>
      <c r="O86" s="62"/>
      <c r="P86" s="62"/>
      <c r="Q86" s="62"/>
      <c r="R86" s="57">
        <f t="shared" si="12"/>
        <v>1.4</v>
      </c>
      <c r="S86" s="58"/>
    </row>
    <row r="87" spans="1:19" s="59" customFormat="1" ht="31.5" customHeight="1" x14ac:dyDescent="0.25">
      <c r="A87" s="50" t="s">
        <v>386</v>
      </c>
      <c r="B87" s="51">
        <f t="shared" si="13"/>
        <v>84</v>
      </c>
      <c r="C87" s="52" t="str">
        <f>'ĐẤT PNN'!C87</f>
        <v>Đường Phạm Thế Hiển</v>
      </c>
      <c r="D87" s="53" t="str">
        <f>'ĐẤT PNN'!D87</f>
        <v>Toàn tuyến</v>
      </c>
      <c r="E87" s="52"/>
      <c r="F87" s="54">
        <v>179</v>
      </c>
      <c r="G87" s="54">
        <v>130</v>
      </c>
      <c r="H87" s="54">
        <v>30</v>
      </c>
      <c r="I87" s="54"/>
      <c r="J87" s="54"/>
      <c r="K87" s="54"/>
      <c r="L87" s="55">
        <f t="shared" si="17"/>
        <v>250.6</v>
      </c>
      <c r="M87" s="55">
        <f t="shared" si="18"/>
        <v>182</v>
      </c>
      <c r="N87" s="62">
        <f t="shared" si="19"/>
        <v>74</v>
      </c>
      <c r="O87" s="62"/>
      <c r="P87" s="62"/>
      <c r="Q87" s="62"/>
      <c r="R87" s="57">
        <f t="shared" si="12"/>
        <v>1.4</v>
      </c>
      <c r="S87" s="58"/>
    </row>
    <row r="88" spans="1:19" s="59" customFormat="1" ht="31.5" customHeight="1" x14ac:dyDescent="0.25">
      <c r="A88" s="50" t="s">
        <v>387</v>
      </c>
      <c r="B88" s="51">
        <f t="shared" si="13"/>
        <v>85</v>
      </c>
      <c r="C88" s="52" t="str">
        <f>'ĐẤT PNN'!C88</f>
        <v>Đường Huỳnh Văn Bánh</v>
      </c>
      <c r="D88" s="53" t="str">
        <f>'ĐẤT PNN'!D88</f>
        <v>Đường 02 tháng 4</v>
      </c>
      <c r="E88" s="52" t="str">
        <f>'ĐẤT PNN'!E88</f>
        <v>Phía Bắc: Ngã ba đường đất (Hết ranh đất thửa đất số 126, tờ bản đồ số 3) 
Phía Nam: Ngã ba đường Ngô Tất Tố (Hết ranh thửa đất số 3, tờ bản đồ số 3)</v>
      </c>
      <c r="F88" s="54">
        <v>179</v>
      </c>
      <c r="G88" s="54">
        <v>130</v>
      </c>
      <c r="H88" s="54">
        <v>30</v>
      </c>
      <c r="I88" s="54"/>
      <c r="J88" s="54"/>
      <c r="K88" s="54"/>
      <c r="L88" s="55">
        <f t="shared" si="17"/>
        <v>250.6</v>
      </c>
      <c r="M88" s="55">
        <f t="shared" si="18"/>
        <v>182</v>
      </c>
      <c r="N88" s="62">
        <f t="shared" si="19"/>
        <v>74</v>
      </c>
      <c r="O88" s="62"/>
      <c r="P88" s="62"/>
      <c r="Q88" s="62"/>
      <c r="R88" s="57">
        <f t="shared" si="12"/>
        <v>1.4</v>
      </c>
      <c r="S88" s="58"/>
    </row>
    <row r="89" spans="1:19" s="59" customFormat="1" ht="31.5" customHeight="1" x14ac:dyDescent="0.25">
      <c r="A89" s="50" t="s">
        <v>388</v>
      </c>
      <c r="B89" s="51">
        <f t="shared" si="13"/>
        <v>86</v>
      </c>
      <c r="C89" s="52" t="str">
        <f>'ĐẤT PNN'!C89</f>
        <v>Đường Huỳnh Văn Bánh</v>
      </c>
      <c r="D89" s="53" t="str">
        <f>'ĐẤT PNN'!D89</f>
        <v>Phía Bắc: Ngã ba đường đất (Hết ranh đất thửa đất số 126, tờ bản đồ số 3) 
Phía Nam: Ngã ba đường Ngô Tất Tố (Hết ranh thửa đất số 3, tờ bản đồ số 3)</v>
      </c>
      <c r="E89" s="52" t="str">
        <f>'ĐẤT PNN'!E89</f>
        <v>Ngã ba đường Cao Bá Quát</v>
      </c>
      <c r="F89" s="54">
        <v>179</v>
      </c>
      <c r="G89" s="54">
        <v>130</v>
      </c>
      <c r="H89" s="54">
        <v>30</v>
      </c>
      <c r="I89" s="54"/>
      <c r="J89" s="54"/>
      <c r="K89" s="54"/>
      <c r="L89" s="55">
        <f t="shared" si="17"/>
        <v>250.6</v>
      </c>
      <c r="M89" s="55">
        <f t="shared" si="18"/>
        <v>182</v>
      </c>
      <c r="N89" s="62">
        <f t="shared" si="19"/>
        <v>74</v>
      </c>
      <c r="O89" s="62"/>
      <c r="P89" s="62"/>
      <c r="Q89" s="62"/>
      <c r="R89" s="57">
        <f t="shared" si="12"/>
        <v>1.4</v>
      </c>
      <c r="S89" s="58"/>
    </row>
    <row r="90" spans="1:19" s="59" customFormat="1" ht="31.5" customHeight="1" x14ac:dyDescent="0.25">
      <c r="A90" s="50" t="s">
        <v>389</v>
      </c>
      <c r="B90" s="51">
        <f t="shared" si="13"/>
        <v>87</v>
      </c>
      <c r="C90" s="52" t="str">
        <f>'ĐẤT PNN'!C90</f>
        <v>Đường Tống Duy Tân</v>
      </c>
      <c r="D90" s="53" t="str">
        <f>'ĐẤT PNN'!D90</f>
        <v>Đường 02 tháng 4</v>
      </c>
      <c r="E90" s="52" t="str">
        <f>'ĐẤT PNN'!E90</f>
        <v>Ngã ba đường Ngô Tất Tố</v>
      </c>
      <c r="F90" s="54">
        <v>179</v>
      </c>
      <c r="G90" s="54">
        <v>130</v>
      </c>
      <c r="H90" s="54">
        <v>30</v>
      </c>
      <c r="I90" s="54"/>
      <c r="J90" s="54"/>
      <c r="K90" s="54"/>
      <c r="L90" s="55">
        <f t="shared" si="17"/>
        <v>250.6</v>
      </c>
      <c r="M90" s="55">
        <f t="shared" si="18"/>
        <v>182</v>
      </c>
      <c r="N90" s="62">
        <f t="shared" si="19"/>
        <v>74</v>
      </c>
      <c r="O90" s="62"/>
      <c r="P90" s="62"/>
      <c r="Q90" s="62"/>
      <c r="R90" s="57">
        <f t="shared" si="12"/>
        <v>1.4</v>
      </c>
      <c r="S90" s="58"/>
    </row>
    <row r="91" spans="1:19" s="59" customFormat="1" x14ac:dyDescent="0.25">
      <c r="A91" s="50" t="s">
        <v>390</v>
      </c>
      <c r="B91" s="51">
        <f t="shared" si="13"/>
        <v>88</v>
      </c>
      <c r="C91" s="52" t="str">
        <f>'ĐẤT PNN'!C91</f>
        <v>Đường Phan Kế Bính</v>
      </c>
      <c r="D91" s="53" t="str">
        <f>'ĐẤT PNN'!D91</f>
        <v>Đường 02 tháng 4</v>
      </c>
      <c r="E91" s="52" t="str">
        <f>'ĐẤT PNN'!E91</f>
        <v>Ngã ba đường Ngô Tất Tố</v>
      </c>
      <c r="F91" s="54">
        <v>179</v>
      </c>
      <c r="G91" s="54">
        <v>130</v>
      </c>
      <c r="H91" s="54">
        <v>30</v>
      </c>
      <c r="I91" s="54"/>
      <c r="J91" s="54"/>
      <c r="K91" s="54"/>
      <c r="L91" s="55">
        <f t="shared" si="17"/>
        <v>250.6</v>
      </c>
      <c r="M91" s="55">
        <f t="shared" si="18"/>
        <v>182</v>
      </c>
      <c r="N91" s="62">
        <f t="shared" si="19"/>
        <v>74</v>
      </c>
      <c r="O91" s="62"/>
      <c r="P91" s="62"/>
      <c r="Q91" s="62"/>
      <c r="R91" s="57">
        <f t="shared" si="12"/>
        <v>1.4</v>
      </c>
      <c r="S91" s="58"/>
    </row>
    <row r="92" spans="1:19" x14ac:dyDescent="0.25">
      <c r="A92" s="10" t="s">
        <v>391</v>
      </c>
      <c r="B92" s="5">
        <f t="shared" si="13"/>
        <v>89</v>
      </c>
      <c r="C92" s="9" t="str">
        <f>'ĐẤT PNN'!C92</f>
        <v>Đường Trần Quốc Thảo</v>
      </c>
      <c r="D92" s="12" t="str">
        <f>'ĐẤT PNN'!D92</f>
        <v>Đường 02 tháng 4</v>
      </c>
      <c r="E92" s="9" t="str">
        <f>'ĐẤT PNN'!E92</f>
        <v>Ngã ba đường Ngô Tất Tố</v>
      </c>
      <c r="F92" s="8">
        <v>197</v>
      </c>
      <c r="G92" s="8">
        <v>150</v>
      </c>
      <c r="H92" s="8">
        <v>30</v>
      </c>
      <c r="I92" s="8"/>
      <c r="J92" s="8"/>
      <c r="K92" s="8"/>
      <c r="L92" s="48">
        <f>1.4*F92</f>
        <v>275.79999999999995</v>
      </c>
      <c r="M92" s="16">
        <f>1.4*G92</f>
        <v>210</v>
      </c>
      <c r="N92" s="61">
        <f t="shared" si="11"/>
        <v>74</v>
      </c>
      <c r="O92" s="61"/>
      <c r="P92" s="61"/>
      <c r="Q92" s="61"/>
      <c r="R92" s="25">
        <f t="shared" si="12"/>
        <v>1.3999999999999997</v>
      </c>
    </row>
    <row r="93" spans="1:19" s="59" customFormat="1" ht="31.5" x14ac:dyDescent="0.25">
      <c r="A93" s="50" t="s">
        <v>392</v>
      </c>
      <c r="B93" s="51">
        <f t="shared" si="13"/>
        <v>90</v>
      </c>
      <c r="C93" s="52" t="str">
        <f>'ĐẤT PNN'!C93</f>
        <v>Đường Thành Thái</v>
      </c>
      <c r="D93" s="53" t="str">
        <f>'ĐẤT PNN'!D93</f>
        <v>Ngã ba ranh giới Khu phố 1-3</v>
      </c>
      <c r="E93" s="52" t="str">
        <f>'ĐẤT PNN'!E93</f>
        <v>Ngã ba đường nhựa (Hết thửa đất số 64 tờ bản đồ số 65)</v>
      </c>
      <c r="F93" s="54">
        <v>179</v>
      </c>
      <c r="G93" s="54">
        <v>130</v>
      </c>
      <c r="H93" s="54">
        <v>30</v>
      </c>
      <c r="I93" s="54"/>
      <c r="J93" s="54"/>
      <c r="K93" s="54"/>
      <c r="L93" s="55">
        <f t="shared" ref="L93:L95" si="20">F93*1.4</f>
        <v>250.6</v>
      </c>
      <c r="M93" s="55">
        <f t="shared" ref="M93:M95" si="21">G93*1.4</f>
        <v>182</v>
      </c>
      <c r="N93" s="62">
        <f t="shared" ref="N93:N95" si="22">H93*$T$53</f>
        <v>74</v>
      </c>
      <c r="O93" s="62"/>
      <c r="P93" s="62"/>
      <c r="Q93" s="62"/>
      <c r="R93" s="57">
        <f t="shared" si="12"/>
        <v>1.4</v>
      </c>
      <c r="S93" s="58"/>
    </row>
    <row r="94" spans="1:19" s="59" customFormat="1" x14ac:dyDescent="0.25">
      <c r="A94" s="50" t="s">
        <v>393</v>
      </c>
      <c r="B94" s="51">
        <f t="shared" si="13"/>
        <v>91</v>
      </c>
      <c r="C94" s="52" t="str">
        <f>'ĐẤT PNN'!C94</f>
        <v>Đường Đào Duy Từ</v>
      </c>
      <c r="D94" s="53" t="str">
        <f>'ĐẤT PNN'!D94</f>
        <v>Toàn tuyến</v>
      </c>
      <c r="E94" s="52"/>
      <c r="F94" s="54">
        <v>179</v>
      </c>
      <c r="G94" s="54">
        <v>130</v>
      </c>
      <c r="H94" s="54">
        <v>30</v>
      </c>
      <c r="I94" s="54"/>
      <c r="J94" s="54"/>
      <c r="K94" s="54"/>
      <c r="L94" s="55">
        <f t="shared" si="20"/>
        <v>250.6</v>
      </c>
      <c r="M94" s="55">
        <f t="shared" si="21"/>
        <v>182</v>
      </c>
      <c r="N94" s="62">
        <f t="shared" si="22"/>
        <v>74</v>
      </c>
      <c r="O94" s="62"/>
      <c r="P94" s="62"/>
      <c r="Q94" s="62"/>
      <c r="R94" s="57">
        <f t="shared" si="12"/>
        <v>1.4</v>
      </c>
      <c r="S94" s="58"/>
    </row>
    <row r="95" spans="1:19" s="59" customFormat="1" x14ac:dyDescent="0.25">
      <c r="A95" s="50" t="s">
        <v>394</v>
      </c>
      <c r="B95" s="51">
        <f t="shared" si="13"/>
        <v>92</v>
      </c>
      <c r="C95" s="52" t="str">
        <f>'ĐẤT PNN'!C95</f>
        <v>Đường Huỳnh Văn Nghệ</v>
      </c>
      <c r="D95" s="53" t="str">
        <f>'ĐẤT PNN'!D95</f>
        <v>Toàn tuyến</v>
      </c>
      <c r="E95" s="52"/>
      <c r="F95" s="54">
        <v>179</v>
      </c>
      <c r="G95" s="54">
        <v>130</v>
      </c>
      <c r="H95" s="54">
        <v>30</v>
      </c>
      <c r="I95" s="54"/>
      <c r="J95" s="54"/>
      <c r="K95" s="54"/>
      <c r="L95" s="55">
        <f t="shared" si="20"/>
        <v>250.6</v>
      </c>
      <c r="M95" s="55">
        <f t="shared" si="21"/>
        <v>182</v>
      </c>
      <c r="N95" s="62">
        <f t="shared" si="22"/>
        <v>74</v>
      </c>
      <c r="O95" s="62"/>
      <c r="P95" s="62"/>
      <c r="Q95" s="62"/>
      <c r="R95" s="57">
        <f t="shared" si="12"/>
        <v>1.4</v>
      </c>
      <c r="S95" s="58"/>
    </row>
    <row r="96" spans="1:19" ht="63" x14ac:dyDescent="0.25">
      <c r="A96" s="10" t="s">
        <v>395</v>
      </c>
      <c r="B96" s="5">
        <f t="shared" si="13"/>
        <v>93</v>
      </c>
      <c r="C96" s="9" t="str">
        <f>'ĐẤT PNN'!C96</f>
        <v>Phạm Hồng Thái nối dài (Đường tổ 9, tổ 10, khu phố 10 cũ)</v>
      </c>
      <c r="D96" s="12" t="str">
        <f>'ĐẤT PNN'!D96</f>
        <v>Phía Đông: Đến ngã ba hết ranh thửa đất số 29, tờ bản đồ số 49 
Phía Tây: Hết ranh đất thửa đất số 5, tờ bản đồ số 49</v>
      </c>
      <c r="E96" s="9" t="str">
        <f>'ĐẤT PNN'!E96</f>
        <v>Đường Cao Bá Quát</v>
      </c>
      <c r="F96" s="8">
        <v>197</v>
      </c>
      <c r="G96" s="8">
        <v>150</v>
      </c>
      <c r="H96" s="8">
        <v>30</v>
      </c>
      <c r="I96" s="8"/>
      <c r="J96" s="8"/>
      <c r="K96" s="8"/>
      <c r="L96" s="48">
        <f>1.4*F96</f>
        <v>275.79999999999995</v>
      </c>
      <c r="M96" s="16">
        <f>1.4*G96</f>
        <v>210</v>
      </c>
      <c r="N96" s="61">
        <f t="shared" si="11"/>
        <v>74</v>
      </c>
      <c r="O96" s="61"/>
      <c r="P96" s="61"/>
      <c r="Q96" s="61"/>
      <c r="R96" s="25">
        <f t="shared" si="12"/>
        <v>1.3999999999999997</v>
      </c>
    </row>
    <row r="97" spans="1:19" s="59" customFormat="1" x14ac:dyDescent="0.25">
      <c r="A97" s="50" t="s">
        <v>396</v>
      </c>
      <c r="B97" s="51">
        <f t="shared" si="13"/>
        <v>94</v>
      </c>
      <c r="C97" s="52" t="str">
        <f>'ĐẤT PNN'!C97</f>
        <v>Đường tổ 01, tổ 12, khu phố 9</v>
      </c>
      <c r="D97" s="53" t="str">
        <f>'ĐẤT PNN'!D97</f>
        <v>Ngã ba đường Hồ Hảo Hớn</v>
      </c>
      <c r="E97" s="52" t="str">
        <f>'ĐẤT PNN'!E97</f>
        <v>Ngã ba đường Nguyễn Công Hoan</v>
      </c>
      <c r="F97" s="54">
        <v>179</v>
      </c>
      <c r="G97" s="54">
        <v>130</v>
      </c>
      <c r="H97" s="54">
        <v>30</v>
      </c>
      <c r="I97" s="54"/>
      <c r="J97" s="54"/>
      <c r="K97" s="54"/>
      <c r="L97" s="55">
        <f t="shared" ref="L97:L154" si="23">F97*1.4</f>
        <v>250.6</v>
      </c>
      <c r="M97" s="55">
        <f t="shared" ref="M97:M154" si="24">G97*1.4</f>
        <v>182</v>
      </c>
      <c r="N97" s="62">
        <f t="shared" ref="N97:N154" si="25">H97*$T$53</f>
        <v>74</v>
      </c>
      <c r="O97" s="62"/>
      <c r="P97" s="62"/>
      <c r="Q97" s="62"/>
      <c r="R97" s="57">
        <f t="shared" si="12"/>
        <v>1.4</v>
      </c>
      <c r="S97" s="58"/>
    </row>
    <row r="98" spans="1:19" s="59" customFormat="1" ht="31.5" customHeight="1" x14ac:dyDescent="0.25">
      <c r="A98" s="50" t="s">
        <v>397</v>
      </c>
      <c r="B98" s="51">
        <f t="shared" si="13"/>
        <v>95</v>
      </c>
      <c r="C98" s="52" t="str">
        <f>'ĐẤT PNN'!C98</f>
        <v>Đường tổ 11, khu phố 9</v>
      </c>
      <c r="D98" s="53" t="str">
        <f>'ĐẤT PNN'!D98</f>
        <v>Ngã ba đường Nguyễn Công Hoan</v>
      </c>
      <c r="E98" s="52" t="str">
        <f>'ĐẤT PNN'!E98</f>
        <v>Ngã ba đường Ngô Đức Kế</v>
      </c>
      <c r="F98" s="54">
        <v>179</v>
      </c>
      <c r="G98" s="54">
        <v>130</v>
      </c>
      <c r="H98" s="54">
        <v>30</v>
      </c>
      <c r="I98" s="54"/>
      <c r="J98" s="54"/>
      <c r="K98" s="54"/>
      <c r="L98" s="55">
        <f t="shared" si="23"/>
        <v>250.6</v>
      </c>
      <c r="M98" s="55">
        <f t="shared" si="24"/>
        <v>182</v>
      </c>
      <c r="N98" s="62">
        <f t="shared" si="25"/>
        <v>74</v>
      </c>
      <c r="O98" s="62"/>
      <c r="P98" s="62"/>
      <c r="Q98" s="62"/>
      <c r="R98" s="57">
        <f t="shared" si="12"/>
        <v>1.4</v>
      </c>
      <c r="S98" s="58"/>
    </row>
    <row r="99" spans="1:19" x14ac:dyDescent="0.25">
      <c r="A99" s="10" t="s">
        <v>398</v>
      </c>
      <c r="B99" s="5">
        <f t="shared" si="13"/>
        <v>96</v>
      </c>
      <c r="C99" s="9" t="str">
        <f>'ĐẤT PNN'!C99</f>
        <v>Đường liên khu phố 9 - khu phố 10</v>
      </c>
      <c r="D99" s="12" t="str">
        <f>'ĐẤT PNN'!D99</f>
        <v>Ngã ba đường tổ 11 khu phố 9</v>
      </c>
      <c r="E99" s="9" t="str">
        <f>'ĐẤT PNN'!E99</f>
        <v>Giáp thửa đất số 48, tờ bản đồ số 6</v>
      </c>
      <c r="F99" s="8">
        <v>179</v>
      </c>
      <c r="G99" s="8">
        <v>130</v>
      </c>
      <c r="H99" s="8">
        <v>30</v>
      </c>
      <c r="I99" s="8"/>
      <c r="J99" s="8"/>
      <c r="K99" s="8"/>
      <c r="L99" s="55">
        <f t="shared" si="23"/>
        <v>250.6</v>
      </c>
      <c r="M99" s="55">
        <f t="shared" si="24"/>
        <v>182</v>
      </c>
      <c r="N99" s="62">
        <f t="shared" si="25"/>
        <v>74</v>
      </c>
      <c r="O99" s="62"/>
      <c r="P99" s="62"/>
      <c r="Q99" s="62"/>
      <c r="R99" s="25">
        <f>L99/F99</f>
        <v>1.4</v>
      </c>
    </row>
    <row r="100" spans="1:19" s="59" customFormat="1" ht="63" x14ac:dyDescent="0.25">
      <c r="A100" s="50" t="s">
        <v>399</v>
      </c>
      <c r="B100" s="51">
        <f t="shared" si="13"/>
        <v>97</v>
      </c>
      <c r="C100" s="52" t="str">
        <f>'ĐẤT PNN'!C100</f>
        <v>Đường liên khu phố 9 - khu phố 2</v>
      </c>
      <c r="D100" s="53" t="str">
        <f>'ĐẤT PNN'!D100</f>
        <v>Đường Nguyễn Huệ</v>
      </c>
      <c r="E100" s="52" t="str">
        <f>'ĐẤT PNN'!E100</f>
        <v>Phía Đông: Ngã ba hết ranh thửa đất số 4, tờ bản đồ số 18
Phía Tây: Ngã ba hết ranh thửa đất số 6, tờ bản đồ số 18</v>
      </c>
      <c r="F100" s="54">
        <v>179</v>
      </c>
      <c r="G100" s="54">
        <v>130</v>
      </c>
      <c r="H100" s="54">
        <v>30</v>
      </c>
      <c r="I100" s="54"/>
      <c r="J100" s="54"/>
      <c r="K100" s="54"/>
      <c r="L100" s="55">
        <f t="shared" si="23"/>
        <v>250.6</v>
      </c>
      <c r="M100" s="55">
        <f t="shared" si="24"/>
        <v>182</v>
      </c>
      <c r="N100" s="62">
        <f t="shared" si="25"/>
        <v>74</v>
      </c>
      <c r="O100" s="62"/>
      <c r="P100" s="62"/>
      <c r="Q100" s="62"/>
      <c r="R100" s="57">
        <f t="shared" ref="R100:R108" si="26">L100/F100</f>
        <v>1.4</v>
      </c>
      <c r="S100" s="58"/>
    </row>
    <row r="101" spans="1:19" s="59" customFormat="1" ht="63" x14ac:dyDescent="0.25">
      <c r="A101" s="50" t="s">
        <v>400</v>
      </c>
      <c r="B101" s="51">
        <f t="shared" si="13"/>
        <v>98</v>
      </c>
      <c r="C101" s="52" t="str">
        <f>'ĐẤT PNN'!C101</f>
        <v>Đường liên khu phố 9 - khu phố 2</v>
      </c>
      <c r="D101" s="53" t="str">
        <f>'ĐẤT PNN'!D101</f>
        <v>Phía Đông: Ngã ba hết ranh thửa đất số 4, tờ bản đồ số 18 
Phía Tây: Ngã ba hết ranh thửa đất số 6, tờ bản đồ số 18</v>
      </c>
      <c r="E101" s="52" t="str">
        <f>'ĐẤT PNN'!E101</f>
        <v>Phía Đông: Ngã ba hết ranh thửa đất số 665, tờ bản đồ số 11 
Phía Tây: Ngã ba hết ranh thửa đất số 748, tờ bản đồ số 11</v>
      </c>
      <c r="F101" s="54">
        <v>179</v>
      </c>
      <c r="G101" s="54">
        <v>130</v>
      </c>
      <c r="H101" s="54">
        <v>30</v>
      </c>
      <c r="I101" s="54"/>
      <c r="J101" s="54"/>
      <c r="K101" s="54"/>
      <c r="L101" s="55">
        <f t="shared" si="23"/>
        <v>250.6</v>
      </c>
      <c r="M101" s="55">
        <f t="shared" si="24"/>
        <v>182</v>
      </c>
      <c r="N101" s="62">
        <f t="shared" si="25"/>
        <v>74</v>
      </c>
      <c r="O101" s="62"/>
      <c r="P101" s="62"/>
      <c r="Q101" s="62"/>
      <c r="R101" s="57">
        <f t="shared" si="26"/>
        <v>1.4</v>
      </c>
      <c r="S101" s="58"/>
    </row>
    <row r="102" spans="1:19" s="59" customFormat="1" x14ac:dyDescent="0.25">
      <c r="A102" s="50" t="s">
        <v>401</v>
      </c>
      <c r="B102" s="51">
        <f t="shared" si="13"/>
        <v>99</v>
      </c>
      <c r="C102" s="52" t="str">
        <f>'ĐẤT PNN'!C102</f>
        <v>Đường liên khu phố 9 - khu phố 2</v>
      </c>
      <c r="D102" s="53" t="str">
        <f>'ĐẤT PNN'!D102</f>
        <v>Ngã ba đường Ngô Đức Kế</v>
      </c>
      <c r="E102" s="52" t="str">
        <f>'ĐẤT PNN'!E102</f>
        <v>Đường tổ 1 - tổ 12 khu phố 9</v>
      </c>
      <c r="F102" s="54">
        <v>179</v>
      </c>
      <c r="G102" s="54">
        <v>130</v>
      </c>
      <c r="H102" s="54">
        <v>30</v>
      </c>
      <c r="I102" s="54"/>
      <c r="J102" s="54"/>
      <c r="K102" s="54"/>
      <c r="L102" s="55">
        <f t="shared" si="23"/>
        <v>250.6</v>
      </c>
      <c r="M102" s="55">
        <f t="shared" si="24"/>
        <v>182</v>
      </c>
      <c r="N102" s="62">
        <f t="shared" si="25"/>
        <v>74</v>
      </c>
      <c r="O102" s="62"/>
      <c r="P102" s="62"/>
      <c r="Q102" s="62"/>
      <c r="R102" s="57">
        <f t="shared" si="26"/>
        <v>1.4</v>
      </c>
      <c r="S102" s="58"/>
    </row>
    <row r="103" spans="1:19" s="59" customFormat="1" ht="31.5" x14ac:dyDescent="0.25">
      <c r="A103" s="50" t="s">
        <v>402</v>
      </c>
      <c r="B103" s="51">
        <f t="shared" si="13"/>
        <v>100</v>
      </c>
      <c r="C103" s="52" t="str">
        <f>'ĐẤT PNN'!C103</f>
        <v>Đường tổ 9, khu phố 10</v>
      </c>
      <c r="D103" s="53" t="str">
        <f>'ĐẤT PNN'!D103</f>
        <v>Đường Cao Bá Quát (thửa đất số 495, tờ bản đồ số 01)</v>
      </c>
      <c r="E103" s="52" t="str">
        <f>'ĐẤT PNN'!E103</f>
        <v>Đường Phùng Hưng (thửa đất số 16, tờ bản đồ số 06)</v>
      </c>
      <c r="F103" s="54">
        <v>179</v>
      </c>
      <c r="G103" s="54">
        <v>130</v>
      </c>
      <c r="H103" s="54">
        <v>30</v>
      </c>
      <c r="I103" s="54"/>
      <c r="J103" s="54"/>
      <c r="K103" s="54"/>
      <c r="L103" s="55">
        <f t="shared" si="23"/>
        <v>250.6</v>
      </c>
      <c r="M103" s="55">
        <f t="shared" si="24"/>
        <v>182</v>
      </c>
      <c r="N103" s="62">
        <f t="shared" si="25"/>
        <v>74</v>
      </c>
      <c r="O103" s="62"/>
      <c r="P103" s="62"/>
      <c r="Q103" s="62"/>
      <c r="R103" s="57">
        <f t="shared" si="26"/>
        <v>1.4</v>
      </c>
      <c r="S103" s="58"/>
    </row>
    <row r="104" spans="1:19" s="59" customFormat="1" ht="31.5" customHeight="1" x14ac:dyDescent="0.25">
      <c r="A104" s="50" t="s">
        <v>403</v>
      </c>
      <c r="B104" s="51">
        <f t="shared" si="13"/>
        <v>101</v>
      </c>
      <c r="C104" s="52" t="str">
        <f>'ĐẤT PNN'!C104</f>
        <v>Đường tổ 9, khu phố 10</v>
      </c>
      <c r="D104" s="53" t="str">
        <f>'ĐẤT PNN'!D104</f>
        <v>Đường Cao Bá Quát (thửa đất số 170, tờ bản đồ số 01)</v>
      </c>
      <c r="E104" s="52" t="str">
        <f>'ĐẤT PNN'!E104</f>
        <v>Đường Phùng Hưng (thửa đất số 8, tờ bản đồ số 06)</v>
      </c>
      <c r="F104" s="54">
        <v>179</v>
      </c>
      <c r="G104" s="54">
        <v>130</v>
      </c>
      <c r="H104" s="54">
        <v>30</v>
      </c>
      <c r="I104" s="54"/>
      <c r="J104" s="54"/>
      <c r="K104" s="54"/>
      <c r="L104" s="55">
        <f t="shared" si="23"/>
        <v>250.6</v>
      </c>
      <c r="M104" s="55">
        <f t="shared" si="24"/>
        <v>182</v>
      </c>
      <c r="N104" s="62">
        <f t="shared" si="25"/>
        <v>74</v>
      </c>
      <c r="O104" s="62"/>
      <c r="P104" s="62"/>
      <c r="Q104" s="62"/>
      <c r="R104" s="57">
        <f t="shared" si="26"/>
        <v>1.4</v>
      </c>
      <c r="S104" s="58"/>
    </row>
    <row r="105" spans="1:19" s="59" customFormat="1" ht="31.5" x14ac:dyDescent="0.25">
      <c r="A105" s="50" t="s">
        <v>404</v>
      </c>
      <c r="B105" s="51">
        <f t="shared" si="13"/>
        <v>102</v>
      </c>
      <c r="C105" s="52" t="str">
        <f>'ĐẤT PNN'!C105</f>
        <v>Đường tổ 9, khu phố 10</v>
      </c>
      <c r="D105" s="53" t="str">
        <f>'ĐẤT PNN'!D105</f>
        <v>Đường Cao Bá Quát (thửa đất số 168, tờ bản đồ số 01)</v>
      </c>
      <c r="E105" s="52" t="str">
        <f>'ĐẤT PNN'!E105</f>
        <v>Ngã ba đường tổ 9 -10 khu phố 10 (Hết ranh thửa đất số 539, tờ bản đồ số 2)</v>
      </c>
      <c r="F105" s="54">
        <v>179</v>
      </c>
      <c r="G105" s="54">
        <v>130</v>
      </c>
      <c r="H105" s="54">
        <v>30</v>
      </c>
      <c r="I105" s="54"/>
      <c r="J105" s="54"/>
      <c r="K105" s="54"/>
      <c r="L105" s="55">
        <f t="shared" si="23"/>
        <v>250.6</v>
      </c>
      <c r="M105" s="55">
        <f t="shared" si="24"/>
        <v>182</v>
      </c>
      <c r="N105" s="62">
        <f t="shared" si="25"/>
        <v>74</v>
      </c>
      <c r="O105" s="62"/>
      <c r="P105" s="62"/>
      <c r="Q105" s="62"/>
      <c r="R105" s="57">
        <f t="shared" si="26"/>
        <v>1.4</v>
      </c>
      <c r="S105" s="58"/>
    </row>
    <row r="106" spans="1:19" ht="31.5" customHeight="1" x14ac:dyDescent="0.25">
      <c r="A106" s="10" t="s">
        <v>405</v>
      </c>
      <c r="B106" s="5">
        <f t="shared" si="13"/>
        <v>103</v>
      </c>
      <c r="C106" s="9" t="str">
        <f>'ĐẤT PNN'!C106</f>
        <v>Đường ranh giới phường Hưng Long (thị trấn Chơn Thành cũ) - phường Minh Thành (Đường rộng 2m chưa đầu tư nâng cấp)</v>
      </c>
      <c r="D106" s="12" t="str">
        <f>'ĐẤT PNN'!D106</f>
        <v>Đầu ranh thửa đất số 29, tờ bản đồ số 16</v>
      </c>
      <c r="E106" s="9" t="str">
        <f>'ĐẤT PNN'!E106</f>
        <v>Đường Hồ Chí Minh</v>
      </c>
      <c r="F106" s="8">
        <v>179</v>
      </c>
      <c r="G106" s="8">
        <v>130</v>
      </c>
      <c r="H106" s="8">
        <v>30</v>
      </c>
      <c r="I106" s="8"/>
      <c r="J106" s="8"/>
      <c r="K106" s="8"/>
      <c r="L106" s="55">
        <f t="shared" si="23"/>
        <v>250.6</v>
      </c>
      <c r="M106" s="55">
        <f t="shared" si="24"/>
        <v>182</v>
      </c>
      <c r="N106" s="62">
        <f t="shared" si="25"/>
        <v>74</v>
      </c>
      <c r="O106" s="62"/>
      <c r="P106" s="62"/>
      <c r="Q106" s="62"/>
      <c r="R106" s="25">
        <f t="shared" si="26"/>
        <v>1.4</v>
      </c>
    </row>
    <row r="107" spans="1:19" ht="47.25" x14ac:dyDescent="0.25">
      <c r="A107" s="10" t="s">
        <v>406</v>
      </c>
      <c r="B107" s="5">
        <f t="shared" si="13"/>
        <v>104</v>
      </c>
      <c r="C107" s="9" t="str">
        <f>'ĐẤT PNN'!C107</f>
        <v>Đường tổ 9, 10, khu phố Hiếu Cảm</v>
      </c>
      <c r="D107" s="12" t="str">
        <f>'ĐẤT PNN'!D107</f>
        <v>Đường liên tổ 9 - 7B - 5 - 6, Khu phố Hiếu Cảm</v>
      </c>
      <c r="E107" s="9" t="str">
        <f>'ĐẤT PNN'!E107</f>
        <v>Đường ranh giới phường Hưng Long (cũ) - phường Minh Thành (cũ) (Đường rộng 2m chưa đầu tư nâng cấp)</v>
      </c>
      <c r="F107" s="8">
        <v>179</v>
      </c>
      <c r="G107" s="8">
        <v>130</v>
      </c>
      <c r="H107" s="8">
        <v>30</v>
      </c>
      <c r="I107" s="8"/>
      <c r="J107" s="8"/>
      <c r="K107" s="8"/>
      <c r="L107" s="55">
        <f t="shared" si="23"/>
        <v>250.6</v>
      </c>
      <c r="M107" s="55">
        <f t="shared" si="24"/>
        <v>182</v>
      </c>
      <c r="N107" s="62">
        <f t="shared" si="25"/>
        <v>74</v>
      </c>
      <c r="O107" s="62"/>
      <c r="P107" s="62"/>
      <c r="Q107" s="62"/>
      <c r="R107" s="25">
        <f t="shared" si="26"/>
        <v>1.4</v>
      </c>
    </row>
    <row r="108" spans="1:19" ht="31.5" x14ac:dyDescent="0.25">
      <c r="A108" s="10" t="s">
        <v>407</v>
      </c>
      <c r="B108" s="5">
        <f t="shared" si="13"/>
        <v>105</v>
      </c>
      <c r="C108" s="9" t="str">
        <f>'ĐẤT PNN'!C108</f>
        <v>Đường tổ 9, 10, khu phố Hiếu Cảm</v>
      </c>
      <c r="D108" s="12" t="str">
        <f>'ĐẤT PNN'!D108</f>
        <v>Ngã ba đường giáp ranh thửa đất số 39, tờ bản đồ số 107</v>
      </c>
      <c r="E108" s="9" t="str">
        <f>'ĐẤT PNN'!E108</f>
        <v>Giáp thửa đất số 24, tờ bản đồ số 109</v>
      </c>
      <c r="F108" s="8">
        <v>179</v>
      </c>
      <c r="G108" s="8">
        <v>130</v>
      </c>
      <c r="H108" s="8">
        <v>30</v>
      </c>
      <c r="I108" s="8"/>
      <c r="J108" s="8"/>
      <c r="K108" s="8"/>
      <c r="L108" s="55">
        <f t="shared" si="23"/>
        <v>250.6</v>
      </c>
      <c r="M108" s="55">
        <f t="shared" si="24"/>
        <v>182</v>
      </c>
      <c r="N108" s="62">
        <f t="shared" si="25"/>
        <v>74</v>
      </c>
      <c r="O108" s="62"/>
      <c r="P108" s="62"/>
      <c r="Q108" s="62"/>
      <c r="R108" s="25">
        <f t="shared" si="26"/>
        <v>1.4</v>
      </c>
    </row>
    <row r="109" spans="1:19" s="59" customFormat="1" ht="31.5" x14ac:dyDescent="0.25">
      <c r="A109" s="50" t="s">
        <v>408</v>
      </c>
      <c r="B109" s="51">
        <f t="shared" si="13"/>
        <v>106</v>
      </c>
      <c r="C109" s="52" t="str">
        <f>'ĐẤT PNN'!C109</f>
        <v>Đường liên tổ 9 - 7B - 5 - 6, khu phố Hiếu Cảm</v>
      </c>
      <c r="D109" s="53" t="str">
        <f>'ĐẤT PNN'!D109</f>
        <v>Đường Nguyễn Huệ</v>
      </c>
      <c r="E109" s="52" t="str">
        <f>'ĐẤT PNN'!E109</f>
        <v>Ngã ba hết ranh đất nhà ông Đặng Văn Hiếu</v>
      </c>
      <c r="F109" s="54">
        <v>179</v>
      </c>
      <c r="G109" s="54">
        <v>130</v>
      </c>
      <c r="H109" s="54">
        <v>30</v>
      </c>
      <c r="I109" s="54"/>
      <c r="J109" s="54"/>
      <c r="K109" s="54"/>
      <c r="L109" s="55">
        <f t="shared" si="23"/>
        <v>250.6</v>
      </c>
      <c r="M109" s="55">
        <f t="shared" si="24"/>
        <v>182</v>
      </c>
      <c r="N109" s="62">
        <f t="shared" si="25"/>
        <v>74</v>
      </c>
      <c r="O109" s="62"/>
      <c r="P109" s="62"/>
      <c r="Q109" s="62"/>
      <c r="R109" s="57">
        <f t="shared" ref="R109:R113" si="27">L109/F109</f>
        <v>1.4</v>
      </c>
      <c r="S109" s="58"/>
    </row>
    <row r="110" spans="1:19" s="59" customFormat="1" ht="31.5" x14ac:dyDescent="0.25">
      <c r="A110" s="50" t="s">
        <v>409</v>
      </c>
      <c r="B110" s="51">
        <f t="shared" si="13"/>
        <v>107</v>
      </c>
      <c r="C110" s="52" t="str">
        <f>'ĐẤT PNN'!C110</f>
        <v>Đường liên tổ 9 - 7B - 5 - 6, khu phố Hiếu Cảm</v>
      </c>
      <c r="D110" s="53" t="str">
        <f>'ĐẤT PNN'!D110</f>
        <v>Ngã ba hết ranh đất nhà ông Đặng Văn Hiếu</v>
      </c>
      <c r="E110" s="52" t="str">
        <f>'ĐẤT PNN'!E110</f>
        <v>Ngã ba đường đất (Hết ranh đất bà Trần Thị Hải)</v>
      </c>
      <c r="F110" s="54">
        <v>179</v>
      </c>
      <c r="G110" s="54">
        <v>130</v>
      </c>
      <c r="H110" s="54">
        <v>30</v>
      </c>
      <c r="I110" s="54"/>
      <c r="J110" s="54"/>
      <c r="K110" s="54"/>
      <c r="L110" s="55">
        <f t="shared" si="23"/>
        <v>250.6</v>
      </c>
      <c r="M110" s="55">
        <f t="shared" si="24"/>
        <v>182</v>
      </c>
      <c r="N110" s="62">
        <f t="shared" si="25"/>
        <v>74</v>
      </c>
      <c r="O110" s="62"/>
      <c r="P110" s="62"/>
      <c r="Q110" s="62"/>
      <c r="R110" s="57">
        <f t="shared" si="27"/>
        <v>1.4</v>
      </c>
      <c r="S110" s="58"/>
    </row>
    <row r="111" spans="1:19" ht="31.5" x14ac:dyDescent="0.25">
      <c r="A111" s="10" t="s">
        <v>410</v>
      </c>
      <c r="B111" s="5">
        <f t="shared" si="13"/>
        <v>108</v>
      </c>
      <c r="C111" s="9" t="str">
        <f>'ĐẤT PNN'!C111</f>
        <v>Đường liên tổ 9 - 7B - 5 - 6, khu phố Hiếu Cảm</v>
      </c>
      <c r="D111" s="12" t="str">
        <f>'ĐẤT PNN'!D111</f>
        <v>Ngã ba đường đất (Hết ranh đất bà Trần Thị Hải)</v>
      </c>
      <c r="E111" s="9" t="str">
        <f>'ĐẤT PNN'!E111</f>
        <v>Đường Hồ Chí Minh</v>
      </c>
      <c r="F111" s="8">
        <v>179</v>
      </c>
      <c r="G111" s="8">
        <v>130</v>
      </c>
      <c r="H111" s="8">
        <v>30</v>
      </c>
      <c r="I111" s="8"/>
      <c r="J111" s="8"/>
      <c r="K111" s="8"/>
      <c r="L111" s="55">
        <f t="shared" si="23"/>
        <v>250.6</v>
      </c>
      <c r="M111" s="55">
        <f t="shared" si="24"/>
        <v>182</v>
      </c>
      <c r="N111" s="62">
        <f t="shared" si="25"/>
        <v>74</v>
      </c>
      <c r="O111" s="62"/>
      <c r="P111" s="62"/>
      <c r="Q111" s="62"/>
      <c r="R111" s="25">
        <f t="shared" si="27"/>
        <v>1.4</v>
      </c>
    </row>
    <row r="112" spans="1:19" ht="31.5" x14ac:dyDescent="0.25">
      <c r="A112" s="10" t="s">
        <v>411</v>
      </c>
      <c r="B112" s="5">
        <f t="shared" si="13"/>
        <v>109</v>
      </c>
      <c r="C112" s="9" t="str">
        <f>'ĐẤT PNN'!C112</f>
        <v>Đường tổ 6 khu phố Hiếu Cảm</v>
      </c>
      <c r="D112" s="12" t="str">
        <f>'ĐẤT PNN'!D112</f>
        <v>Đầu ranh thửa đất số 11, tờ bản đồ số 111</v>
      </c>
      <c r="E112" s="9" t="str">
        <f>'ĐẤT PNN'!E112</f>
        <v>Hết ranh thửa đất số 1, tờ bản đồ số 111</v>
      </c>
      <c r="F112" s="8">
        <v>179</v>
      </c>
      <c r="G112" s="8">
        <v>130</v>
      </c>
      <c r="H112" s="8">
        <v>30</v>
      </c>
      <c r="I112" s="8"/>
      <c r="J112" s="8"/>
      <c r="K112" s="8"/>
      <c r="L112" s="55">
        <f t="shared" si="23"/>
        <v>250.6</v>
      </c>
      <c r="M112" s="55">
        <f t="shared" si="24"/>
        <v>182</v>
      </c>
      <c r="N112" s="62">
        <f t="shared" si="25"/>
        <v>74</v>
      </c>
      <c r="O112" s="62"/>
      <c r="P112" s="62"/>
      <c r="Q112" s="62"/>
      <c r="R112" s="25">
        <f t="shared" si="27"/>
        <v>1.4</v>
      </c>
    </row>
    <row r="113" spans="1:19" ht="31.5" x14ac:dyDescent="0.25">
      <c r="A113" s="10" t="s">
        <v>412</v>
      </c>
      <c r="B113" s="5">
        <f t="shared" si="13"/>
        <v>110</v>
      </c>
      <c r="C113" s="9" t="str">
        <f>'ĐẤT PNN'!C113</f>
        <v>Đường tổ 6 khu phố Hiếu Cảm</v>
      </c>
      <c r="D113" s="12" t="str">
        <f>'ĐẤT PNN'!D113</f>
        <v>Đầu ranh thửa đất số 113, tờ bản đồ số 111</v>
      </c>
      <c r="E113" s="9" t="str">
        <f>'ĐẤT PNN'!E113</f>
        <v>Ngã ba hết ranh thửa đất số 34, tờ bản đồ số 112</v>
      </c>
      <c r="F113" s="8">
        <v>179</v>
      </c>
      <c r="G113" s="8">
        <v>130</v>
      </c>
      <c r="H113" s="8">
        <v>30</v>
      </c>
      <c r="I113" s="8"/>
      <c r="J113" s="8"/>
      <c r="K113" s="8"/>
      <c r="L113" s="55">
        <f t="shared" si="23"/>
        <v>250.6</v>
      </c>
      <c r="M113" s="55">
        <f t="shared" si="24"/>
        <v>182</v>
      </c>
      <c r="N113" s="62">
        <f t="shared" si="25"/>
        <v>74</v>
      </c>
      <c r="O113" s="62"/>
      <c r="P113" s="62"/>
      <c r="Q113" s="62"/>
      <c r="R113" s="25">
        <f t="shared" si="27"/>
        <v>1.4</v>
      </c>
    </row>
    <row r="114" spans="1:19" s="59" customFormat="1" ht="31.5" x14ac:dyDescent="0.25">
      <c r="A114" s="50" t="s">
        <v>413</v>
      </c>
      <c r="B114" s="51">
        <f t="shared" si="13"/>
        <v>111</v>
      </c>
      <c r="C114" s="52" t="str">
        <f>'ĐẤT PNN'!C114</f>
        <v>Đường liên tổ 7A-7B, khu phố Hiếu Cảm</v>
      </c>
      <c r="D114" s="53" t="str">
        <f>'ĐẤT PNN'!D114</f>
        <v>Đường Nguyễn Huệ</v>
      </c>
      <c r="E114" s="52" t="str">
        <f>'ĐẤT PNN'!E114</f>
        <v>Hết ranh đất thửa đất số 49, tờ bản đồ số 44</v>
      </c>
      <c r="F114" s="54">
        <v>179</v>
      </c>
      <c r="G114" s="54">
        <v>130</v>
      </c>
      <c r="H114" s="54">
        <v>30</v>
      </c>
      <c r="I114" s="54"/>
      <c r="J114" s="54"/>
      <c r="K114" s="54"/>
      <c r="L114" s="55">
        <f t="shared" si="23"/>
        <v>250.6</v>
      </c>
      <c r="M114" s="55">
        <f t="shared" si="24"/>
        <v>182</v>
      </c>
      <c r="N114" s="62">
        <f t="shared" si="25"/>
        <v>74</v>
      </c>
      <c r="O114" s="62"/>
      <c r="P114" s="62"/>
      <c r="Q114" s="62"/>
      <c r="R114" s="57">
        <f t="shared" ref="R114:R122" si="28">L114/F114</f>
        <v>1.4</v>
      </c>
      <c r="S114" s="58"/>
    </row>
    <row r="115" spans="1:19" s="59" customFormat="1" ht="32.25" customHeight="1" x14ac:dyDescent="0.25">
      <c r="A115" s="50" t="s">
        <v>414</v>
      </c>
      <c r="B115" s="51">
        <f t="shared" si="13"/>
        <v>112</v>
      </c>
      <c r="C115" s="52" t="str">
        <f>'ĐẤT PNN'!C115</f>
        <v>Đường liên tổ 7A-7B, khu phố Hiếu Cảm (Nhánh 1)</v>
      </c>
      <c r="D115" s="53" t="str">
        <f>'ĐẤT PNN'!D115</f>
        <v>Hết ranh đất thửa đất số 49, tờ bản đồ số 44</v>
      </c>
      <c r="E115" s="52" t="str">
        <f>'ĐẤT PNN'!E115</f>
        <v>Giáp ranh đất nhà bà Trần Thị Phiên</v>
      </c>
      <c r="F115" s="54">
        <v>179</v>
      </c>
      <c r="G115" s="54">
        <v>130</v>
      </c>
      <c r="H115" s="54">
        <v>30</v>
      </c>
      <c r="I115" s="54"/>
      <c r="J115" s="54"/>
      <c r="K115" s="54"/>
      <c r="L115" s="55">
        <f t="shared" si="23"/>
        <v>250.6</v>
      </c>
      <c r="M115" s="55">
        <f t="shared" si="24"/>
        <v>182</v>
      </c>
      <c r="N115" s="62">
        <f t="shared" si="25"/>
        <v>74</v>
      </c>
      <c r="O115" s="62"/>
      <c r="P115" s="62"/>
      <c r="Q115" s="62"/>
      <c r="R115" s="57">
        <f t="shared" si="28"/>
        <v>1.4</v>
      </c>
      <c r="S115" s="58"/>
    </row>
    <row r="116" spans="1:19" s="59" customFormat="1" ht="30.75" customHeight="1" x14ac:dyDescent="0.25">
      <c r="A116" s="50" t="s">
        <v>415</v>
      </c>
      <c r="B116" s="51">
        <f t="shared" si="13"/>
        <v>113</v>
      </c>
      <c r="C116" s="52" t="str">
        <f>'ĐẤT PNN'!C116</f>
        <v>Đường liên tổ 7A-7B, khu phố Hiếu Cảm (Nhánh 2)</v>
      </c>
      <c r="D116" s="53" t="str">
        <f>'ĐẤT PNN'!D116</f>
        <v>Hết ranh đất thửa đất số 49, tờ bản đồ số 44</v>
      </c>
      <c r="E116" s="52" t="str">
        <f>'ĐẤT PNN'!E116</f>
        <v>Ngã ba đường liên tổ 9 - 7B - 5 - 6, khu phố Hiếu Cảm</v>
      </c>
      <c r="F116" s="54">
        <v>179</v>
      </c>
      <c r="G116" s="54">
        <v>130</v>
      </c>
      <c r="H116" s="54">
        <v>30</v>
      </c>
      <c r="I116" s="54"/>
      <c r="J116" s="54"/>
      <c r="K116" s="54"/>
      <c r="L116" s="55">
        <f t="shared" si="23"/>
        <v>250.6</v>
      </c>
      <c r="M116" s="55">
        <f t="shared" si="24"/>
        <v>182</v>
      </c>
      <c r="N116" s="62">
        <f t="shared" si="25"/>
        <v>74</v>
      </c>
      <c r="O116" s="62"/>
      <c r="P116" s="62"/>
      <c r="Q116" s="62"/>
      <c r="R116" s="57">
        <f t="shared" si="28"/>
        <v>1.4</v>
      </c>
      <c r="S116" s="58"/>
    </row>
    <row r="117" spans="1:19" s="59" customFormat="1" ht="31.5" x14ac:dyDescent="0.25">
      <c r="A117" s="50" t="s">
        <v>416</v>
      </c>
      <c r="B117" s="51">
        <f t="shared" si="13"/>
        <v>114</v>
      </c>
      <c r="C117" s="52" t="str">
        <f>'ĐẤT PNN'!C117</f>
        <v>Đường liên tổ 7A-7B, khu phố Hiếu Cảm (Nhánh 3)</v>
      </c>
      <c r="D117" s="53" t="str">
        <f>'ĐẤT PNN'!D117</f>
        <v>Đường liên tổ 7A-7B, khu phố Hiếu Cảm (Nhánh 2)</v>
      </c>
      <c r="E117" s="52" t="str">
        <f>'ĐẤT PNN'!E117</f>
        <v>Giáp ranh đất ông Võ Văn Nàm</v>
      </c>
      <c r="F117" s="54">
        <v>179</v>
      </c>
      <c r="G117" s="54">
        <v>130</v>
      </c>
      <c r="H117" s="54">
        <v>30</v>
      </c>
      <c r="I117" s="54"/>
      <c r="J117" s="54"/>
      <c r="K117" s="54"/>
      <c r="L117" s="55">
        <f t="shared" si="23"/>
        <v>250.6</v>
      </c>
      <c r="M117" s="55">
        <f t="shared" si="24"/>
        <v>182</v>
      </c>
      <c r="N117" s="62">
        <f t="shared" si="25"/>
        <v>74</v>
      </c>
      <c r="O117" s="62"/>
      <c r="P117" s="62"/>
      <c r="Q117" s="62"/>
      <c r="R117" s="57">
        <f t="shared" si="28"/>
        <v>1.4</v>
      </c>
      <c r="S117" s="58"/>
    </row>
    <row r="118" spans="1:19" s="59" customFormat="1" ht="63" x14ac:dyDescent="0.25">
      <c r="A118" s="50" t="s">
        <v>417</v>
      </c>
      <c r="B118" s="51">
        <f t="shared" si="13"/>
        <v>115</v>
      </c>
      <c r="C118" s="52" t="str">
        <f>'ĐẤT PNN'!C118</f>
        <v>Đường tổ 4, khu phố Hiếu Cảm</v>
      </c>
      <c r="D118" s="53" t="str">
        <f>'ĐẤT PNN'!D118</f>
        <v>Đường Nguyễn Huệ</v>
      </c>
      <c r="E118" s="52" t="str">
        <f>'ĐẤT PNN'!E118</f>
        <v>Phía Đông: Hết ranh thửa đất số 22, tờ bản đồ số 28 
Phía Tây: Hết ranh thửa đất số 127, tờ bản đồ số 29</v>
      </c>
      <c r="F118" s="54">
        <v>179</v>
      </c>
      <c r="G118" s="54">
        <v>130</v>
      </c>
      <c r="H118" s="54">
        <v>30</v>
      </c>
      <c r="I118" s="54"/>
      <c r="J118" s="54"/>
      <c r="K118" s="54"/>
      <c r="L118" s="55">
        <f t="shared" si="23"/>
        <v>250.6</v>
      </c>
      <c r="M118" s="55">
        <f t="shared" si="24"/>
        <v>182</v>
      </c>
      <c r="N118" s="62">
        <f t="shared" si="25"/>
        <v>74</v>
      </c>
      <c r="O118" s="62"/>
      <c r="P118" s="62"/>
      <c r="Q118" s="62"/>
      <c r="R118" s="57">
        <f t="shared" si="28"/>
        <v>1.4</v>
      </c>
      <c r="S118" s="58"/>
    </row>
    <row r="119" spans="1:19" s="59" customFormat="1" ht="43.5" customHeight="1" x14ac:dyDescent="0.25">
      <c r="A119" s="50" t="s">
        <v>418</v>
      </c>
      <c r="B119" s="51">
        <f t="shared" si="13"/>
        <v>116</v>
      </c>
      <c r="C119" s="52" t="str">
        <f>'ĐẤT PNN'!C119</f>
        <v>Đường tổ 4, khu phố Hiếu Cảm</v>
      </c>
      <c r="D119" s="53" t="str">
        <f>'ĐẤT PNN'!D119</f>
        <v xml:space="preserve">Phía Đông: Hết ranh thửa đất số 22, tờ bản đồ số 28
Phía Tây: Hết ranh thửa đất số 127, tờ bản đồ số 29 </v>
      </c>
      <c r="E119" s="52" t="str">
        <f>'ĐẤT PNN'!E119</f>
        <v>Suối Bàu Bàng</v>
      </c>
      <c r="F119" s="54">
        <v>179</v>
      </c>
      <c r="G119" s="54">
        <v>130</v>
      </c>
      <c r="H119" s="54">
        <v>30</v>
      </c>
      <c r="I119" s="54"/>
      <c r="J119" s="54"/>
      <c r="K119" s="54"/>
      <c r="L119" s="55">
        <f t="shared" si="23"/>
        <v>250.6</v>
      </c>
      <c r="M119" s="55">
        <f t="shared" si="24"/>
        <v>182</v>
      </c>
      <c r="N119" s="62">
        <f t="shared" si="25"/>
        <v>74</v>
      </c>
      <c r="O119" s="62"/>
      <c r="P119" s="62"/>
      <c r="Q119" s="62"/>
      <c r="R119" s="57">
        <f t="shared" si="28"/>
        <v>1.4</v>
      </c>
      <c r="S119" s="58"/>
    </row>
    <row r="120" spans="1:19" ht="43.5" customHeight="1" x14ac:dyDescent="0.25">
      <c r="A120" s="10" t="s">
        <v>419</v>
      </c>
      <c r="B120" s="5">
        <f t="shared" si="13"/>
        <v>117</v>
      </c>
      <c r="C120" s="9" t="str">
        <f>'ĐẤT PNN'!C120</f>
        <v>Đường tổ 6, khu phố Hiếu Cảm</v>
      </c>
      <c r="D120" s="12" t="str">
        <f>'ĐẤT PNN'!D120</f>
        <v>Đường Hồ Chí Minh (thửa đất số 68, tờ bản đồ số 111)</v>
      </c>
      <c r="E120" s="9" t="str">
        <f>'ĐẤT PNN'!E120</f>
        <v>Đất nhà ông Võ Văn Thành (thửa đất số 04, tờ bản đồ số 115)</v>
      </c>
      <c r="F120" s="8">
        <v>179</v>
      </c>
      <c r="G120" s="8">
        <v>130</v>
      </c>
      <c r="H120" s="8">
        <v>30</v>
      </c>
      <c r="I120" s="8"/>
      <c r="J120" s="8"/>
      <c r="K120" s="8"/>
      <c r="L120" s="55">
        <f t="shared" si="23"/>
        <v>250.6</v>
      </c>
      <c r="M120" s="55">
        <f t="shared" si="24"/>
        <v>182</v>
      </c>
      <c r="N120" s="62">
        <f t="shared" si="25"/>
        <v>74</v>
      </c>
      <c r="O120" s="62"/>
      <c r="P120" s="62"/>
      <c r="Q120" s="62"/>
      <c r="R120" s="25">
        <f t="shared" si="28"/>
        <v>1.4</v>
      </c>
    </row>
    <row r="121" spans="1:19" ht="43.5" customHeight="1" x14ac:dyDescent="0.25">
      <c r="A121" s="10" t="s">
        <v>420</v>
      </c>
      <c r="B121" s="5">
        <f t="shared" si="13"/>
        <v>118</v>
      </c>
      <c r="C121" s="9" t="str">
        <f>'ĐẤT PNN'!C121</f>
        <v>Đường tổ 6, khu phố Hiếu Cảm</v>
      </c>
      <c r="D121" s="12" t="str">
        <f>'ĐẤT PNN'!D121</f>
        <v>Đường Hồ Chí Minh (thửa đất số 12, tờ bản đồ số 46)</v>
      </c>
      <c r="E121" s="9" t="str">
        <f>'ĐẤT PNN'!E121</f>
        <v>Đất nhà ông Nguyễn Văn Sơn (thửa đất số 07, tờ bản đồ số 115)</v>
      </c>
      <c r="F121" s="8">
        <v>179</v>
      </c>
      <c r="G121" s="8">
        <v>130</v>
      </c>
      <c r="H121" s="8">
        <v>30</v>
      </c>
      <c r="I121" s="8"/>
      <c r="J121" s="8"/>
      <c r="K121" s="8"/>
      <c r="L121" s="55">
        <f t="shared" si="23"/>
        <v>250.6</v>
      </c>
      <c r="M121" s="55">
        <f t="shared" si="24"/>
        <v>182</v>
      </c>
      <c r="N121" s="62">
        <f t="shared" si="25"/>
        <v>74</v>
      </c>
      <c r="O121" s="62"/>
      <c r="P121" s="62"/>
      <c r="Q121" s="62"/>
      <c r="R121" s="25">
        <f t="shared" si="28"/>
        <v>1.4</v>
      </c>
    </row>
    <row r="122" spans="1:19" ht="43.5" customHeight="1" x14ac:dyDescent="0.25">
      <c r="A122" s="10" t="s">
        <v>421</v>
      </c>
      <c r="B122" s="5">
        <f t="shared" si="13"/>
        <v>119</v>
      </c>
      <c r="C122" s="9" t="str">
        <f>'ĐẤT PNN'!C122</f>
        <v>Đường tổ 6, tổ 7, khu phố Trung Lợi</v>
      </c>
      <c r="D122" s="12" t="str">
        <f>'ĐẤT PNN'!D122</f>
        <v>Đường Lê Duẩn: thửa đất số 102, tờ bản đồ số 13)</v>
      </c>
      <c r="E122" s="9" t="str">
        <f>'ĐẤT PNN'!E122</f>
        <v>Đường Cao Bá Quát (thửa đất số 02, tờ bản đồ số 04)</v>
      </c>
      <c r="F122" s="8">
        <v>179</v>
      </c>
      <c r="G122" s="8">
        <v>130</v>
      </c>
      <c r="H122" s="8">
        <v>30</v>
      </c>
      <c r="I122" s="8"/>
      <c r="J122" s="8"/>
      <c r="K122" s="8"/>
      <c r="L122" s="55">
        <f t="shared" si="23"/>
        <v>250.6</v>
      </c>
      <c r="M122" s="55">
        <f t="shared" si="24"/>
        <v>182</v>
      </c>
      <c r="N122" s="62">
        <f t="shared" si="25"/>
        <v>74</v>
      </c>
      <c r="O122" s="62"/>
      <c r="P122" s="62"/>
      <c r="Q122" s="62"/>
      <c r="R122" s="25">
        <f t="shared" si="28"/>
        <v>1.4</v>
      </c>
    </row>
    <row r="123" spans="1:19" s="59" customFormat="1" ht="31.5" customHeight="1" x14ac:dyDescent="0.25">
      <c r="A123" s="50" t="s">
        <v>422</v>
      </c>
      <c r="B123" s="51">
        <f t="shared" si="13"/>
        <v>120</v>
      </c>
      <c r="C123" s="52" t="str">
        <f>'ĐẤT PNN'!C123</f>
        <v>Đường tổ 8, khu phố Trung Lợi</v>
      </c>
      <c r="D123" s="53" t="str">
        <f>'ĐẤT PNN'!D123</f>
        <v>Đường Phan Đình Phùng</v>
      </c>
      <c r="E123" s="52" t="str">
        <f>'ĐẤT PNN'!E123</f>
        <v>Đường tổ 4, khu phố Trung Lợi (thửa đất số 125, tờ bản đồ số 13)</v>
      </c>
      <c r="F123" s="54">
        <v>179</v>
      </c>
      <c r="G123" s="54">
        <v>130</v>
      </c>
      <c r="H123" s="54">
        <v>30</v>
      </c>
      <c r="I123" s="54"/>
      <c r="J123" s="54"/>
      <c r="K123" s="54"/>
      <c r="L123" s="55">
        <f t="shared" si="23"/>
        <v>250.6</v>
      </c>
      <c r="M123" s="55">
        <f t="shared" si="24"/>
        <v>182</v>
      </c>
      <c r="N123" s="62">
        <f t="shared" si="25"/>
        <v>74</v>
      </c>
      <c r="O123" s="62"/>
      <c r="P123" s="62"/>
      <c r="Q123" s="62"/>
      <c r="R123" s="57">
        <f t="shared" ref="R123:R135" si="29">L123/F123</f>
        <v>1.4</v>
      </c>
      <c r="S123" s="58"/>
    </row>
    <row r="124" spans="1:19" s="59" customFormat="1" ht="47.25" x14ac:dyDescent="0.25">
      <c r="A124" s="50" t="s">
        <v>423</v>
      </c>
      <c r="B124" s="51">
        <f t="shared" si="13"/>
        <v>121</v>
      </c>
      <c r="C124" s="52" t="str">
        <f>'ĐẤT PNN'!C124</f>
        <v>Đường tổ 7, khu phố Trung Lợi</v>
      </c>
      <c r="D124" s="53" t="str">
        <f>'ĐẤT PNN'!D124</f>
        <v>Đường Nguyễn Văn Linh (đường Trung tâm hành chính - Minh Hưng) (thửa đất số 11, tờ bản đồ số 14)</v>
      </c>
      <c r="E124" s="52" t="str">
        <f>'ĐẤT PNN'!E124</f>
        <v>Ranh giới phường Chơn Thành (thửa đất số 07, tờ bản đồ số 10)</v>
      </c>
      <c r="F124" s="54">
        <v>179</v>
      </c>
      <c r="G124" s="54">
        <v>130</v>
      </c>
      <c r="H124" s="54">
        <v>30</v>
      </c>
      <c r="I124" s="54"/>
      <c r="J124" s="54"/>
      <c r="K124" s="54"/>
      <c r="L124" s="55">
        <f t="shared" si="23"/>
        <v>250.6</v>
      </c>
      <c r="M124" s="55">
        <f t="shared" si="24"/>
        <v>182</v>
      </c>
      <c r="N124" s="62">
        <f t="shared" si="25"/>
        <v>74</v>
      </c>
      <c r="O124" s="62"/>
      <c r="P124" s="62"/>
      <c r="Q124" s="62"/>
      <c r="R124" s="57">
        <f t="shared" si="29"/>
        <v>1.4</v>
      </c>
      <c r="S124" s="58"/>
    </row>
    <row r="125" spans="1:19" s="59" customFormat="1" ht="63" x14ac:dyDescent="0.25">
      <c r="A125" s="50" t="s">
        <v>424</v>
      </c>
      <c r="B125" s="51">
        <f t="shared" si="13"/>
        <v>122</v>
      </c>
      <c r="C125" s="52" t="str">
        <f>'ĐẤT PNN'!C125</f>
        <v>Đường tổ 9, khu phố Trung Lợi</v>
      </c>
      <c r="D125" s="53" t="str">
        <f>'ĐẤT PNN'!D125</f>
        <v>Đường Nguyễn Văn Linh (đường Trung tâm hành chính - Minh Hưng) (thửa đất số 23, tờ bản đồ số 14)</v>
      </c>
      <c r="E125" s="52" t="str">
        <f>'ĐẤT PNN'!E125</f>
        <v>Phía Nam: Đường điện 110KV (Hết ranh thửa đất số 391, tờ bản đồ số 15) 
Phía Bắc: Hết thửa đất số 561, tờ bản đồ số 15)</v>
      </c>
      <c r="F125" s="54">
        <v>179</v>
      </c>
      <c r="G125" s="54">
        <v>130</v>
      </c>
      <c r="H125" s="54">
        <v>30</v>
      </c>
      <c r="I125" s="54"/>
      <c r="J125" s="54"/>
      <c r="K125" s="54"/>
      <c r="L125" s="55">
        <f t="shared" si="23"/>
        <v>250.6</v>
      </c>
      <c r="M125" s="55">
        <f t="shared" si="24"/>
        <v>182</v>
      </c>
      <c r="N125" s="62">
        <f t="shared" si="25"/>
        <v>74</v>
      </c>
      <c r="O125" s="62"/>
      <c r="P125" s="62"/>
      <c r="Q125" s="62"/>
      <c r="R125" s="57">
        <f t="shared" si="29"/>
        <v>1.4</v>
      </c>
      <c r="S125" s="58"/>
    </row>
    <row r="126" spans="1:19" s="59" customFormat="1" ht="63" x14ac:dyDescent="0.25">
      <c r="A126" s="50" t="s">
        <v>425</v>
      </c>
      <c r="B126" s="51">
        <f t="shared" si="13"/>
        <v>123</v>
      </c>
      <c r="C126" s="52" t="str">
        <f>'ĐẤT PNN'!C126</f>
        <v>Đường tổ 9, khu phố Trung Lợi</v>
      </c>
      <c r="D126" s="53" t="str">
        <f>'ĐẤT PNN'!D126</f>
        <v>Phía Nam: Đường điện 110KV (Hết ranh thửa đất số 391 tờ bản đồ số 15) 
Phía Bắc: Hết thửa đất số 561 tờ bản đồ số 15)</v>
      </c>
      <c r="E126" s="52" t="str">
        <f>'ĐẤT PNN'!E126</f>
        <v>Ranh giới phường Chơn Thành (thửa đất số 07, tờ bản đồ số 10)</v>
      </c>
      <c r="F126" s="54">
        <v>179</v>
      </c>
      <c r="G126" s="54">
        <v>130</v>
      </c>
      <c r="H126" s="54">
        <v>30</v>
      </c>
      <c r="I126" s="54"/>
      <c r="J126" s="54"/>
      <c r="K126" s="54"/>
      <c r="L126" s="55">
        <f t="shared" si="23"/>
        <v>250.6</v>
      </c>
      <c r="M126" s="55">
        <f t="shared" si="24"/>
        <v>182</v>
      </c>
      <c r="N126" s="62">
        <f t="shared" si="25"/>
        <v>74</v>
      </c>
      <c r="O126" s="62"/>
      <c r="P126" s="62"/>
      <c r="Q126" s="62"/>
      <c r="R126" s="57">
        <f t="shared" si="29"/>
        <v>1.4</v>
      </c>
      <c r="S126" s="58"/>
    </row>
    <row r="127" spans="1:19" s="59" customFormat="1" ht="47.25" x14ac:dyDescent="0.25">
      <c r="A127" s="50" t="s">
        <v>426</v>
      </c>
      <c r="B127" s="51">
        <f t="shared" si="13"/>
        <v>124</v>
      </c>
      <c r="C127" s="52" t="str">
        <f>'ĐẤT PNN'!C127</f>
        <v>Đường tổ 9, khu phố Trung Lợi</v>
      </c>
      <c r="D127" s="53" t="str">
        <f>'ĐẤT PNN'!D127</f>
        <v>Đường Nguyễn Huệ (Đường Quốc lộ 14 cũ): Đất nhà ông Nguyễn Diệu (thửa đất số 59, tờ bản đồ số 15)</v>
      </c>
      <c r="E127" s="52" t="str">
        <f>'ĐẤT PNN'!E127</f>
        <v>Đất nhà ông Nguyễn Văn Hùng (thửa đất số 26, tờ bản đồ số 15)</v>
      </c>
      <c r="F127" s="54">
        <v>179</v>
      </c>
      <c r="G127" s="54">
        <v>130</v>
      </c>
      <c r="H127" s="54">
        <v>30</v>
      </c>
      <c r="I127" s="54"/>
      <c r="J127" s="54"/>
      <c r="K127" s="54"/>
      <c r="L127" s="55">
        <f t="shared" si="23"/>
        <v>250.6</v>
      </c>
      <c r="M127" s="55">
        <f t="shared" si="24"/>
        <v>182</v>
      </c>
      <c r="N127" s="62">
        <f t="shared" si="25"/>
        <v>74</v>
      </c>
      <c r="O127" s="62"/>
      <c r="P127" s="62"/>
      <c r="Q127" s="62"/>
      <c r="R127" s="57">
        <f t="shared" si="29"/>
        <v>1.4</v>
      </c>
      <c r="S127" s="58"/>
    </row>
    <row r="128" spans="1:19" s="59" customFormat="1" ht="47.25" x14ac:dyDescent="0.25">
      <c r="A128" s="50" t="s">
        <v>427</v>
      </c>
      <c r="B128" s="51">
        <f t="shared" si="13"/>
        <v>125</v>
      </c>
      <c r="C128" s="52" t="str">
        <f>'ĐẤT PNN'!C128</f>
        <v>Đường tổ 8, tổ 3A, khu phố 4</v>
      </c>
      <c r="D128" s="53" t="str">
        <f>'ĐẤT PNN'!D128</f>
        <v>Đường Trừ Văn Thố: Đất nhà ông Phạm Văn Bảo (thửa đất số 130, tờ bản đồ số 26)</v>
      </c>
      <c r="E128" s="52" t="str">
        <f>'ĐẤT PNN'!E128</f>
        <v>Ngã ba đường liên khu phố 4-5-8 (Hết ranh đất nhà bà Đặng Thị Sen)</v>
      </c>
      <c r="F128" s="54">
        <v>179</v>
      </c>
      <c r="G128" s="54">
        <v>130</v>
      </c>
      <c r="H128" s="54">
        <v>30</v>
      </c>
      <c r="I128" s="54"/>
      <c r="J128" s="54"/>
      <c r="K128" s="54"/>
      <c r="L128" s="55">
        <f t="shared" si="23"/>
        <v>250.6</v>
      </c>
      <c r="M128" s="55">
        <f t="shared" si="24"/>
        <v>182</v>
      </c>
      <c r="N128" s="62">
        <f t="shared" si="25"/>
        <v>74</v>
      </c>
      <c r="O128" s="62"/>
      <c r="P128" s="62"/>
      <c r="Q128" s="62"/>
      <c r="R128" s="57">
        <f t="shared" si="29"/>
        <v>1.4</v>
      </c>
      <c r="S128" s="58"/>
    </row>
    <row r="129" spans="1:19" s="59" customFormat="1" ht="63" x14ac:dyDescent="0.25">
      <c r="A129" s="50" t="s">
        <v>428</v>
      </c>
      <c r="B129" s="51">
        <f t="shared" si="13"/>
        <v>126</v>
      </c>
      <c r="C129" s="52" t="str">
        <f>'ĐẤT PNN'!C129</f>
        <v>Đường tổ 3A, khu phố 4</v>
      </c>
      <c r="D129" s="53" t="str">
        <f>'ĐẤT PNN'!D129</f>
        <v xml:space="preserve">Phía Bắc: Đầu ranh thửa đất số 34, tờ bản đồ số 26
Phía Nam: Đầu ranh thửa đất số 53, tờ bản đồ số 26 </v>
      </c>
      <c r="E129" s="52" t="str">
        <f>'ĐẤT PNN'!E129</f>
        <v>Đất nhà bà Nguyễn Thị Thanh Thanh (thửa đất số 158, tờ bản đồ số 26)</v>
      </c>
      <c r="F129" s="54">
        <v>179</v>
      </c>
      <c r="G129" s="54">
        <v>130</v>
      </c>
      <c r="H129" s="54">
        <v>30</v>
      </c>
      <c r="I129" s="54"/>
      <c r="J129" s="54"/>
      <c r="K129" s="54"/>
      <c r="L129" s="55">
        <f t="shared" si="23"/>
        <v>250.6</v>
      </c>
      <c r="M129" s="55">
        <f t="shared" si="24"/>
        <v>182</v>
      </c>
      <c r="N129" s="62">
        <f t="shared" si="25"/>
        <v>74</v>
      </c>
      <c r="O129" s="62"/>
      <c r="P129" s="62"/>
      <c r="Q129" s="62"/>
      <c r="R129" s="57">
        <f t="shared" si="29"/>
        <v>1.4</v>
      </c>
      <c r="S129" s="58"/>
    </row>
    <row r="130" spans="1:19" s="59" customFormat="1" ht="31.5" x14ac:dyDescent="0.25">
      <c r="A130" s="50" t="s">
        <v>429</v>
      </c>
      <c r="B130" s="51">
        <f t="shared" si="13"/>
        <v>127</v>
      </c>
      <c r="C130" s="52" t="str">
        <f>'ĐẤT PNN'!C130</f>
        <v>Đường tổ 3A, 3B, khu phố 4</v>
      </c>
      <c r="D130" s="53" t="str">
        <f>'ĐẤT PNN'!D130</f>
        <v>Đất nhà bà Võ Thi Khen (thửa đất số 121, tờ bản đồ số 25)</v>
      </c>
      <c r="E130" s="52" t="str">
        <f>'ĐẤT PNN'!E130</f>
        <v>Đất nhà ông Phan Kỹ (thửa đất số 17, tờ bản đồ số 32)</v>
      </c>
      <c r="F130" s="54">
        <v>179</v>
      </c>
      <c r="G130" s="54">
        <v>130</v>
      </c>
      <c r="H130" s="54">
        <v>30</v>
      </c>
      <c r="I130" s="54"/>
      <c r="J130" s="54"/>
      <c r="K130" s="54"/>
      <c r="L130" s="55">
        <f t="shared" si="23"/>
        <v>250.6</v>
      </c>
      <c r="M130" s="55">
        <f t="shared" si="24"/>
        <v>182</v>
      </c>
      <c r="N130" s="62">
        <f t="shared" si="25"/>
        <v>74</v>
      </c>
      <c r="O130" s="62"/>
      <c r="P130" s="62"/>
      <c r="Q130" s="62"/>
      <c r="R130" s="57">
        <f t="shared" si="29"/>
        <v>1.4</v>
      </c>
      <c r="S130" s="58"/>
    </row>
    <row r="131" spans="1:19" s="59" customFormat="1" ht="63" x14ac:dyDescent="0.25">
      <c r="A131" s="50" t="s">
        <v>430</v>
      </c>
      <c r="B131" s="51">
        <f t="shared" si="13"/>
        <v>128</v>
      </c>
      <c r="C131" s="52" t="str">
        <f>'ĐẤT PNN'!C131</f>
        <v>Đường liên khu phố 4 - khu phố 5</v>
      </c>
      <c r="D131" s="53" t="str">
        <f>'ĐẤT PNN'!D131</f>
        <v>Đất nhà ông Đinh Biên Cương (thửa đất số 92, tờ bản đồ số 32)</v>
      </c>
      <c r="E131" s="52" t="str">
        <f>'ĐẤT PNN'!E131</f>
        <v>Phía Nam: Ngã ba hết ranh thửa đất số 24, tờ bản đồ số 32 
Phía Bắc: Ngã ba hết ranh thửa đất số 20, tờ bản đồ số 32</v>
      </c>
      <c r="F131" s="54">
        <v>179</v>
      </c>
      <c r="G131" s="54">
        <v>130</v>
      </c>
      <c r="H131" s="54">
        <v>30</v>
      </c>
      <c r="I131" s="54"/>
      <c r="J131" s="54"/>
      <c r="K131" s="54"/>
      <c r="L131" s="55">
        <f t="shared" si="23"/>
        <v>250.6</v>
      </c>
      <c r="M131" s="55">
        <f t="shared" si="24"/>
        <v>182</v>
      </c>
      <c r="N131" s="62">
        <f t="shared" si="25"/>
        <v>74</v>
      </c>
      <c r="O131" s="62"/>
      <c r="P131" s="62"/>
      <c r="Q131" s="62"/>
      <c r="R131" s="57">
        <f t="shared" si="29"/>
        <v>1.4</v>
      </c>
      <c r="S131" s="58"/>
    </row>
    <row r="132" spans="1:19" ht="63" x14ac:dyDescent="0.25">
      <c r="A132" s="10" t="s">
        <v>431</v>
      </c>
      <c r="B132" s="5">
        <f t="shared" si="13"/>
        <v>129</v>
      </c>
      <c r="C132" s="9" t="str">
        <f>'ĐẤT PNN'!C132</f>
        <v>Đường liên khu phố 4 - khu phố 5</v>
      </c>
      <c r="D132" s="12" t="str">
        <f>'ĐẤT PNN'!D132</f>
        <v>Đầu ranh đất thửa đất số 45, tờ bản đồ số 32</v>
      </c>
      <c r="E132" s="9" t="str">
        <f>'ĐẤT PNN'!E132</f>
        <v>Phía Nam: Hết ranh thửa đất số 447, tờ bản đồ số 32 
Phía Bắc: Hết ranh thửa đất số 99, tờ bản đồ số 31</v>
      </c>
      <c r="F132" s="8">
        <v>179</v>
      </c>
      <c r="G132" s="8">
        <v>130</v>
      </c>
      <c r="H132" s="8">
        <v>30</v>
      </c>
      <c r="I132" s="8"/>
      <c r="J132" s="8"/>
      <c r="K132" s="8"/>
      <c r="L132" s="55">
        <f t="shared" si="23"/>
        <v>250.6</v>
      </c>
      <c r="M132" s="55">
        <f t="shared" si="24"/>
        <v>182</v>
      </c>
      <c r="N132" s="62">
        <f t="shared" si="25"/>
        <v>74</v>
      </c>
      <c r="O132" s="62"/>
      <c r="P132" s="62"/>
      <c r="Q132" s="62"/>
      <c r="R132" s="25">
        <f t="shared" si="29"/>
        <v>1.4</v>
      </c>
    </row>
    <row r="133" spans="1:19" ht="63" x14ac:dyDescent="0.25">
      <c r="A133" s="10" t="s">
        <v>432</v>
      </c>
      <c r="B133" s="5">
        <f t="shared" si="13"/>
        <v>130</v>
      </c>
      <c r="C133" s="9" t="str">
        <f>'ĐẤT PNN'!C133</f>
        <v>Đường liên khu phố 4 - khu phố 5</v>
      </c>
      <c r="D133" s="12" t="str">
        <f>'ĐẤT PNN'!D133</f>
        <v>Phía Nam: Hết ranh thửa đất số 447, tờ bản đồ số 32 
Phía Bắc: Hết ranh thửa đất số 99, tờ bản đồ số 31</v>
      </c>
      <c r="E133" s="9" t="str">
        <f>'ĐẤT PNN'!E133</f>
        <v>Hết tuyến (Giáp ranh thửa đất số 32 tờ bản đồ số 31)</v>
      </c>
      <c r="F133" s="8">
        <v>179</v>
      </c>
      <c r="G133" s="8">
        <v>130</v>
      </c>
      <c r="H133" s="8">
        <v>30</v>
      </c>
      <c r="I133" s="8"/>
      <c r="J133" s="8"/>
      <c r="K133" s="8"/>
      <c r="L133" s="55">
        <f t="shared" si="23"/>
        <v>250.6</v>
      </c>
      <c r="M133" s="55">
        <f t="shared" si="24"/>
        <v>182</v>
      </c>
      <c r="N133" s="62">
        <f t="shared" si="25"/>
        <v>74</v>
      </c>
      <c r="O133" s="62"/>
      <c r="P133" s="62"/>
      <c r="Q133" s="62"/>
      <c r="R133" s="25">
        <f t="shared" si="29"/>
        <v>1.4</v>
      </c>
    </row>
    <row r="134" spans="1:19" ht="31.5" x14ac:dyDescent="0.25">
      <c r="A134" s="10" t="s">
        <v>433</v>
      </c>
      <c r="B134" s="5">
        <f t="shared" ref="B134:B194" si="30">B133+1</f>
        <v>131</v>
      </c>
      <c r="C134" s="9" t="str">
        <f>'ĐẤT PNN'!C134</f>
        <v>Đường tổ 7 khu phố 5</v>
      </c>
      <c r="D134" s="12" t="str">
        <f>'ĐẤT PNN'!D134</f>
        <v>Đầu ranh đất thửa đất số 570, tờ bản đồ số 32</v>
      </c>
      <c r="E134" s="9" t="str">
        <f>'ĐẤT PNN'!E134</f>
        <v>Hết ranh đất thửa đất số 575, tờ bản đồ số 32</v>
      </c>
      <c r="F134" s="8">
        <v>179</v>
      </c>
      <c r="G134" s="8">
        <v>130</v>
      </c>
      <c r="H134" s="8">
        <v>30</v>
      </c>
      <c r="I134" s="8"/>
      <c r="J134" s="8"/>
      <c r="K134" s="8"/>
      <c r="L134" s="55">
        <f t="shared" si="23"/>
        <v>250.6</v>
      </c>
      <c r="M134" s="55">
        <f t="shared" si="24"/>
        <v>182</v>
      </c>
      <c r="N134" s="62">
        <f t="shared" si="25"/>
        <v>74</v>
      </c>
      <c r="O134" s="62"/>
      <c r="P134" s="62"/>
      <c r="Q134" s="62"/>
      <c r="R134" s="25">
        <f t="shared" si="29"/>
        <v>1.4</v>
      </c>
    </row>
    <row r="135" spans="1:19" ht="31.5" x14ac:dyDescent="0.25">
      <c r="A135" s="10" t="s">
        <v>434</v>
      </c>
      <c r="B135" s="5">
        <f t="shared" si="30"/>
        <v>132</v>
      </c>
      <c r="C135" s="9" t="str">
        <f>'ĐẤT PNN'!C135</f>
        <v>Đường tổ 7 khu phố 5</v>
      </c>
      <c r="D135" s="12" t="str">
        <f>'ĐẤT PNN'!D135</f>
        <v>Đầu ranh đất thửa đất số 400, tờ bản đồ số 32</v>
      </c>
      <c r="E135" s="9" t="str">
        <f>'ĐẤT PNN'!E135</f>
        <v>Hết ranh đất thửa đất số 422, tờ bản đồ số 32</v>
      </c>
      <c r="F135" s="8">
        <v>179</v>
      </c>
      <c r="G135" s="8">
        <v>130</v>
      </c>
      <c r="H135" s="8">
        <v>30</v>
      </c>
      <c r="I135" s="8"/>
      <c r="J135" s="8"/>
      <c r="K135" s="8"/>
      <c r="L135" s="55">
        <f t="shared" si="23"/>
        <v>250.6</v>
      </c>
      <c r="M135" s="55">
        <f t="shared" si="24"/>
        <v>182</v>
      </c>
      <c r="N135" s="62">
        <f t="shared" si="25"/>
        <v>74</v>
      </c>
      <c r="O135" s="62"/>
      <c r="P135" s="62"/>
      <c r="Q135" s="62"/>
      <c r="R135" s="25">
        <f t="shared" si="29"/>
        <v>1.4</v>
      </c>
    </row>
    <row r="136" spans="1:19" s="59" customFormat="1" ht="63" customHeight="1" x14ac:dyDescent="0.25">
      <c r="A136" s="50" t="s">
        <v>435</v>
      </c>
      <c r="B136" s="51">
        <f t="shared" si="30"/>
        <v>133</v>
      </c>
      <c r="C136" s="52" t="str">
        <f>'ĐẤT PNN'!C136</f>
        <v>Đường tổ 4, khu phố 6</v>
      </c>
      <c r="D136" s="53" t="str">
        <f>'ĐẤT PNN'!D136</f>
        <v>Đường 02 tháng 4</v>
      </c>
      <c r="E136" s="52" t="str">
        <f>'ĐẤT PNN'!E136</f>
        <v>Đất nhà ông Nguyễn Văn Bé (thửa đất số 72, tờ bản đồ số 26)</v>
      </c>
      <c r="F136" s="54">
        <v>179</v>
      </c>
      <c r="G136" s="54">
        <v>130</v>
      </c>
      <c r="H136" s="54">
        <v>30</v>
      </c>
      <c r="I136" s="54"/>
      <c r="J136" s="54"/>
      <c r="K136" s="54"/>
      <c r="L136" s="55">
        <f t="shared" si="23"/>
        <v>250.6</v>
      </c>
      <c r="M136" s="55">
        <f t="shared" si="24"/>
        <v>182</v>
      </c>
      <c r="N136" s="62">
        <f t="shared" si="25"/>
        <v>74</v>
      </c>
      <c r="O136" s="62"/>
      <c r="P136" s="62"/>
      <c r="Q136" s="62"/>
      <c r="R136" s="57">
        <f t="shared" ref="R136:R147" si="31">L136/F136</f>
        <v>1.4</v>
      </c>
      <c r="S136" s="58"/>
    </row>
    <row r="137" spans="1:19" s="59" customFormat="1" x14ac:dyDescent="0.25">
      <c r="A137" s="50" t="s">
        <v>436</v>
      </c>
      <c r="B137" s="51">
        <f t="shared" si="30"/>
        <v>134</v>
      </c>
      <c r="C137" s="52" t="str">
        <f>'ĐẤT PNN'!C137</f>
        <v>Đường tổ 4, khu phố 6</v>
      </c>
      <c r="D137" s="53" t="str">
        <f>'ĐẤT PNN'!D137</f>
        <v>Ngã ba đường tổ 4 - tổ 5 Khu phố 6</v>
      </c>
      <c r="E137" s="52" t="str">
        <f>'ĐẤT PNN'!E137</f>
        <v>Ngã ba đường tổ 5 - tổ 7 Khu phố 6</v>
      </c>
      <c r="F137" s="54">
        <v>179</v>
      </c>
      <c r="G137" s="54">
        <v>130</v>
      </c>
      <c r="H137" s="54">
        <v>30</v>
      </c>
      <c r="I137" s="54"/>
      <c r="J137" s="54"/>
      <c r="K137" s="54"/>
      <c r="L137" s="55">
        <f t="shared" si="23"/>
        <v>250.6</v>
      </c>
      <c r="M137" s="55">
        <f t="shared" si="24"/>
        <v>182</v>
      </c>
      <c r="N137" s="62">
        <f t="shared" si="25"/>
        <v>74</v>
      </c>
      <c r="O137" s="62"/>
      <c r="P137" s="62"/>
      <c r="Q137" s="62"/>
      <c r="R137" s="57">
        <f t="shared" si="31"/>
        <v>1.4</v>
      </c>
      <c r="S137" s="58"/>
    </row>
    <row r="138" spans="1:19" s="59" customFormat="1" ht="31.5" x14ac:dyDescent="0.25">
      <c r="A138" s="50" t="s">
        <v>437</v>
      </c>
      <c r="B138" s="51">
        <f t="shared" si="30"/>
        <v>135</v>
      </c>
      <c r="C138" s="52" t="str">
        <f>'ĐẤT PNN'!C138</f>
        <v>Đường tổ 4 tổ 5 khu phố 6</v>
      </c>
      <c r="D138" s="53" t="str">
        <f>'ĐẤT PNN'!D138</f>
        <v>Đầu ranh đất thửa đất số 95 tờ bản đồ số 27</v>
      </c>
      <c r="E138" s="52" t="str">
        <f>'ĐẤT PNN'!E138</f>
        <v>Đường tổ 6 - tổ 7 Khu phố 6</v>
      </c>
      <c r="F138" s="54">
        <v>179</v>
      </c>
      <c r="G138" s="54">
        <v>130</v>
      </c>
      <c r="H138" s="54">
        <v>30</v>
      </c>
      <c r="I138" s="54"/>
      <c r="J138" s="54"/>
      <c r="K138" s="54"/>
      <c r="L138" s="55">
        <f t="shared" si="23"/>
        <v>250.6</v>
      </c>
      <c r="M138" s="55">
        <f t="shared" si="24"/>
        <v>182</v>
      </c>
      <c r="N138" s="62">
        <f t="shared" si="25"/>
        <v>74</v>
      </c>
      <c r="O138" s="62"/>
      <c r="P138" s="62"/>
      <c r="Q138" s="62"/>
      <c r="R138" s="57">
        <f t="shared" si="31"/>
        <v>1.4</v>
      </c>
      <c r="S138" s="58"/>
    </row>
    <row r="139" spans="1:19" s="59" customFormat="1" ht="63" x14ac:dyDescent="0.25">
      <c r="A139" s="50" t="s">
        <v>438</v>
      </c>
      <c r="B139" s="51">
        <f t="shared" si="30"/>
        <v>136</v>
      </c>
      <c r="C139" s="52" t="str">
        <f>'ĐẤT PNN'!C139</f>
        <v>Đường tổ 5, tổ 7, khu phố 6</v>
      </c>
      <c r="D139" s="53" t="str">
        <f>'ĐẤT PNN'!D139</f>
        <v>Đường Nguyễn Huệ</v>
      </c>
      <c r="E139" s="52" t="str">
        <f>'ĐẤT PNN'!E139</f>
        <v>Phía Nam: Hết ranh thửa đất số 64, tờ bản đồ số 34 
Phía Bắc: Ngã ba đường hết ranh thửa đất số 38, tờ bản đồ số 34</v>
      </c>
      <c r="F139" s="54">
        <v>179</v>
      </c>
      <c r="G139" s="54">
        <v>130</v>
      </c>
      <c r="H139" s="54">
        <v>30</v>
      </c>
      <c r="I139" s="54"/>
      <c r="J139" s="54"/>
      <c r="K139" s="54"/>
      <c r="L139" s="55">
        <f t="shared" si="23"/>
        <v>250.6</v>
      </c>
      <c r="M139" s="55">
        <f t="shared" si="24"/>
        <v>182</v>
      </c>
      <c r="N139" s="62">
        <f t="shared" si="25"/>
        <v>74</v>
      </c>
      <c r="O139" s="62"/>
      <c r="P139" s="62"/>
      <c r="Q139" s="62"/>
      <c r="R139" s="57">
        <f t="shared" si="31"/>
        <v>1.4</v>
      </c>
      <c r="S139" s="58"/>
    </row>
    <row r="140" spans="1:19" s="59" customFormat="1" ht="47.25" x14ac:dyDescent="0.25">
      <c r="A140" s="50" t="s">
        <v>439</v>
      </c>
      <c r="B140" s="51">
        <f t="shared" si="30"/>
        <v>137</v>
      </c>
      <c r="C140" s="52" t="str">
        <f>'ĐẤT PNN'!C140</f>
        <v>Đường tổ 8, tổ 9, khu phố 7</v>
      </c>
      <c r="D140" s="53" t="str">
        <f>'ĐẤT PNN'!D140</f>
        <v>Ngã ba đường tổ 5 - tổ 7 Khu phố 6 (Đầu ranh đất thửa đất số 18 tờ bản đồ số 34)</v>
      </c>
      <c r="E140" s="52" t="str">
        <f>'ĐẤT PNN'!E140</f>
        <v>Ngã ba đường bê tông thửa đất số 6, tờ bản đồ số 35</v>
      </c>
      <c r="F140" s="54">
        <v>179</v>
      </c>
      <c r="G140" s="54">
        <v>130</v>
      </c>
      <c r="H140" s="54">
        <v>30</v>
      </c>
      <c r="I140" s="54"/>
      <c r="J140" s="54"/>
      <c r="K140" s="54"/>
      <c r="L140" s="55">
        <f t="shared" si="23"/>
        <v>250.6</v>
      </c>
      <c r="M140" s="55">
        <f t="shared" si="24"/>
        <v>182</v>
      </c>
      <c r="N140" s="62">
        <f t="shared" si="25"/>
        <v>74</v>
      </c>
      <c r="O140" s="62"/>
      <c r="P140" s="62"/>
      <c r="Q140" s="62"/>
      <c r="R140" s="57">
        <f t="shared" si="31"/>
        <v>1.4</v>
      </c>
      <c r="S140" s="58"/>
    </row>
    <row r="141" spans="1:19" s="59" customFormat="1" ht="31.5" x14ac:dyDescent="0.25">
      <c r="A141" s="50" t="s">
        <v>440</v>
      </c>
      <c r="B141" s="51">
        <f t="shared" si="30"/>
        <v>138</v>
      </c>
      <c r="C141" s="52" t="str">
        <f>'ĐẤT PNN'!C141</f>
        <v>Đường tổ 8 khu phố 7</v>
      </c>
      <c r="D141" s="53" t="str">
        <f>'ĐẤT PNN'!D141</f>
        <v>Ngã ba đường Phú Riềng Đỏ (Đầu ranh thửa đất số 134, tờ bản đồ số 34)</v>
      </c>
      <c r="E141" s="52" t="str">
        <f>'ĐẤT PNN'!E141</f>
        <v>Hết ranh thửa đất số 117, tờ bản đồ số 34</v>
      </c>
      <c r="F141" s="54">
        <v>179</v>
      </c>
      <c r="G141" s="54">
        <v>130</v>
      </c>
      <c r="H141" s="54">
        <v>30</v>
      </c>
      <c r="I141" s="54"/>
      <c r="J141" s="54"/>
      <c r="K141" s="54"/>
      <c r="L141" s="55">
        <f t="shared" si="23"/>
        <v>250.6</v>
      </c>
      <c r="M141" s="55">
        <f t="shared" si="24"/>
        <v>182</v>
      </c>
      <c r="N141" s="62">
        <f t="shared" si="25"/>
        <v>74</v>
      </c>
      <c r="O141" s="62"/>
      <c r="P141" s="62"/>
      <c r="Q141" s="62"/>
      <c r="R141" s="57">
        <f t="shared" si="31"/>
        <v>1.4</v>
      </c>
      <c r="S141" s="58"/>
    </row>
    <row r="142" spans="1:19" s="59" customFormat="1" ht="31.5" x14ac:dyDescent="0.25">
      <c r="A142" s="50" t="s">
        <v>441</v>
      </c>
      <c r="B142" s="51">
        <f t="shared" si="30"/>
        <v>139</v>
      </c>
      <c r="C142" s="52" t="str">
        <f>'ĐẤT PNN'!C142</f>
        <v>Đường tổ 8 khu phố 7</v>
      </c>
      <c r="D142" s="53" t="str">
        <f>'ĐẤT PNN'!D142</f>
        <v>Ngã ba đường Phú Riềng Đỏ (Đầu ranh thửa đất số 94, tờ bản đồ số 34)</v>
      </c>
      <c r="E142" s="52" t="str">
        <f>'ĐẤT PNN'!E142</f>
        <v>Hết ranh thửa đất số 136, tờ bản đồ số 34</v>
      </c>
      <c r="F142" s="54">
        <v>179</v>
      </c>
      <c r="G142" s="54">
        <v>130</v>
      </c>
      <c r="H142" s="54">
        <v>30</v>
      </c>
      <c r="I142" s="54"/>
      <c r="J142" s="54"/>
      <c r="K142" s="54"/>
      <c r="L142" s="55">
        <f t="shared" si="23"/>
        <v>250.6</v>
      </c>
      <c r="M142" s="55">
        <f t="shared" si="24"/>
        <v>182</v>
      </c>
      <c r="N142" s="62">
        <f t="shared" si="25"/>
        <v>74</v>
      </c>
      <c r="O142" s="62"/>
      <c r="P142" s="62"/>
      <c r="Q142" s="62"/>
      <c r="R142" s="57">
        <f t="shared" si="31"/>
        <v>1.4</v>
      </c>
      <c r="S142" s="58"/>
    </row>
    <row r="143" spans="1:19" s="59" customFormat="1" ht="31.5" x14ac:dyDescent="0.25">
      <c r="A143" s="50" t="s">
        <v>442</v>
      </c>
      <c r="B143" s="51">
        <f t="shared" si="30"/>
        <v>140</v>
      </c>
      <c r="C143" s="52" t="str">
        <f>'ĐẤT PNN'!C143</f>
        <v>Đường tổ 9 khu phố 7</v>
      </c>
      <c r="D143" s="53" t="str">
        <f>'ĐẤT PNN'!D143</f>
        <v>Ngã ba đường Phú Riềng Đỏ</v>
      </c>
      <c r="E143" s="52" t="str">
        <f>'ĐẤT PNN'!E143</f>
        <v>Ngã ba đường tổ 8, tổ 9, khu phố 7 thửa đất số 58, tờ bản đồ số 34</v>
      </c>
      <c r="F143" s="54">
        <v>179</v>
      </c>
      <c r="G143" s="54">
        <v>130</v>
      </c>
      <c r="H143" s="54">
        <v>30</v>
      </c>
      <c r="I143" s="54"/>
      <c r="J143" s="54"/>
      <c r="K143" s="54"/>
      <c r="L143" s="55">
        <f t="shared" si="23"/>
        <v>250.6</v>
      </c>
      <c r="M143" s="55">
        <f t="shared" si="24"/>
        <v>182</v>
      </c>
      <c r="N143" s="62">
        <f t="shared" si="25"/>
        <v>74</v>
      </c>
      <c r="O143" s="62"/>
      <c r="P143" s="62"/>
      <c r="Q143" s="62"/>
      <c r="R143" s="57">
        <f t="shared" si="31"/>
        <v>1.4</v>
      </c>
      <c r="S143" s="58"/>
    </row>
    <row r="144" spans="1:19" s="59" customFormat="1" ht="31.5" x14ac:dyDescent="0.25">
      <c r="A144" s="50" t="s">
        <v>443</v>
      </c>
      <c r="B144" s="51">
        <f t="shared" si="30"/>
        <v>141</v>
      </c>
      <c r="C144" s="52" t="str">
        <f>'ĐẤT PNN'!C144</f>
        <v>Đường tổ 9 khu phố 7</v>
      </c>
      <c r="D144" s="53" t="str">
        <f>'ĐẤT PNN'!D144</f>
        <v>Ngã ba đường Phú Riềng Đỏ</v>
      </c>
      <c r="E144" s="52" t="str">
        <f>'ĐẤT PNN'!E144</f>
        <v>Ngã ba đường tổ 8, tổ 9, khu phố 7 thửa đất số 56, tờ bản đồ số 34</v>
      </c>
      <c r="F144" s="54">
        <v>179</v>
      </c>
      <c r="G144" s="54">
        <v>130</v>
      </c>
      <c r="H144" s="54">
        <v>30</v>
      </c>
      <c r="I144" s="54"/>
      <c r="J144" s="54"/>
      <c r="K144" s="54"/>
      <c r="L144" s="55">
        <f t="shared" si="23"/>
        <v>250.6</v>
      </c>
      <c r="M144" s="55">
        <f t="shared" si="24"/>
        <v>182</v>
      </c>
      <c r="N144" s="62">
        <f t="shared" si="25"/>
        <v>74</v>
      </c>
      <c r="O144" s="62"/>
      <c r="P144" s="62"/>
      <c r="Q144" s="62"/>
      <c r="R144" s="57">
        <f t="shared" si="31"/>
        <v>1.4</v>
      </c>
      <c r="S144" s="58"/>
    </row>
    <row r="145" spans="1:19" ht="47.25" x14ac:dyDescent="0.25">
      <c r="A145" s="10" t="s">
        <v>444</v>
      </c>
      <c r="B145" s="5">
        <f t="shared" si="30"/>
        <v>142</v>
      </c>
      <c r="C145" s="9" t="str">
        <f>'ĐẤT PNN'!C145</f>
        <v>Đường ranh giới phường Hưng Long (thị trấn Chơn Thành cũ) - phường Thành Tâm (cũ)</v>
      </c>
      <c r="D145" s="12" t="str">
        <f>'ĐẤT PNN'!D145</f>
        <v>Đường Tô Hiến Thành (Thửa đất số 39, tờ bản đồ số 33)</v>
      </c>
      <c r="E145" s="9" t="str">
        <f>'ĐẤT PNN'!E145</f>
        <v>Đất nhà ông Trần Tuấn Vũ (thửa đất số 169, tờ bản đồ số 34)</v>
      </c>
      <c r="F145" s="8">
        <v>179</v>
      </c>
      <c r="G145" s="8">
        <v>130</v>
      </c>
      <c r="H145" s="8">
        <v>30</v>
      </c>
      <c r="I145" s="8"/>
      <c r="J145" s="8"/>
      <c r="K145" s="8"/>
      <c r="L145" s="55">
        <f t="shared" si="23"/>
        <v>250.6</v>
      </c>
      <c r="M145" s="55">
        <f t="shared" si="24"/>
        <v>182</v>
      </c>
      <c r="N145" s="62">
        <f t="shared" si="25"/>
        <v>74</v>
      </c>
      <c r="O145" s="62"/>
      <c r="P145" s="62"/>
      <c r="Q145" s="62"/>
      <c r="R145" s="25">
        <f t="shared" si="31"/>
        <v>1.4</v>
      </c>
    </row>
    <row r="146" spans="1:19" ht="47.25" x14ac:dyDescent="0.25">
      <c r="A146" s="10" t="s">
        <v>445</v>
      </c>
      <c r="B146" s="5">
        <f t="shared" si="30"/>
        <v>143</v>
      </c>
      <c r="C146" s="9" t="str">
        <f>'ĐẤT PNN'!C146</f>
        <v>Đường tổ 7, khu phố 8</v>
      </c>
      <c r="D146" s="12" t="str">
        <f>'ĐẤT PNN'!D146</f>
        <v>Đường Trừ Văn Thố: Đất nhà ông Ngô Văn Diệu (thửa đất số 11, tờ bản đồ số 29)</v>
      </c>
      <c r="E146" s="9" t="str">
        <f>'ĐẤT PNN'!E146</f>
        <v>Suối xóm Hồ (Ranh giới phường Minh Hưng)</v>
      </c>
      <c r="F146" s="8">
        <v>179</v>
      </c>
      <c r="G146" s="8">
        <v>130</v>
      </c>
      <c r="H146" s="8">
        <v>30</v>
      </c>
      <c r="I146" s="8"/>
      <c r="J146" s="8"/>
      <c r="K146" s="8"/>
      <c r="L146" s="55">
        <f t="shared" si="23"/>
        <v>250.6</v>
      </c>
      <c r="M146" s="55">
        <f t="shared" si="24"/>
        <v>182</v>
      </c>
      <c r="N146" s="62">
        <f t="shared" si="25"/>
        <v>74</v>
      </c>
      <c r="O146" s="62"/>
      <c r="P146" s="62"/>
      <c r="Q146" s="62"/>
      <c r="R146" s="25">
        <f t="shared" si="31"/>
        <v>1.4</v>
      </c>
    </row>
    <row r="147" spans="1:19" ht="31.5" x14ac:dyDescent="0.25">
      <c r="A147" s="10" t="s">
        <v>446</v>
      </c>
      <c r="B147" s="5">
        <f t="shared" si="30"/>
        <v>144</v>
      </c>
      <c r="C147" s="9" t="str">
        <f>'ĐẤT PNN'!C147</f>
        <v>Đường tổ 4, khu phố 8</v>
      </c>
      <c r="D147" s="12" t="str">
        <f>'ĐẤT PNN'!D147</f>
        <v>Ngã ba đầu ranh đất nhà ông Lê Thành Công (thửa đất số 13, tờ bản đồ số 30)</v>
      </c>
      <c r="E147" s="9" t="str">
        <f>'ĐẤT PNN'!E147</f>
        <v>Ngã ba đường tổ 9 Khu phố 8 (Hết ranh thửa đất số 88, tờ bản đồ số 23)</v>
      </c>
      <c r="F147" s="8">
        <v>179</v>
      </c>
      <c r="G147" s="8">
        <v>130</v>
      </c>
      <c r="H147" s="8">
        <v>30</v>
      </c>
      <c r="I147" s="8"/>
      <c r="J147" s="8"/>
      <c r="K147" s="8"/>
      <c r="L147" s="55">
        <f t="shared" si="23"/>
        <v>250.6</v>
      </c>
      <c r="M147" s="55">
        <f t="shared" si="24"/>
        <v>182</v>
      </c>
      <c r="N147" s="62">
        <f t="shared" si="25"/>
        <v>74</v>
      </c>
      <c r="O147" s="62"/>
      <c r="P147" s="62"/>
      <c r="Q147" s="62"/>
      <c r="R147" s="25">
        <f t="shared" si="31"/>
        <v>1.4</v>
      </c>
    </row>
    <row r="148" spans="1:19" s="59" customFormat="1" ht="31.5" x14ac:dyDescent="0.25">
      <c r="A148" s="50" t="s">
        <v>447</v>
      </c>
      <c r="B148" s="51">
        <f t="shared" si="30"/>
        <v>145</v>
      </c>
      <c r="C148" s="52" t="str">
        <f>'ĐẤT PNN'!C148</f>
        <v>Đường tổ 5, khu phố 8</v>
      </c>
      <c r="D148" s="53" t="str">
        <f>'ĐẤT PNN'!D148</f>
        <v>Đường Trừ Văn Thố: Đầu ranh thửa đất số 07, tờ bản đồ số 17)</v>
      </c>
      <c r="E148" s="52" t="str">
        <f>'ĐẤT PNN'!E148</f>
        <v>Ngã ba đường liên khu 4-5- 8</v>
      </c>
      <c r="F148" s="54">
        <v>179</v>
      </c>
      <c r="G148" s="54">
        <v>130</v>
      </c>
      <c r="H148" s="54">
        <v>30</v>
      </c>
      <c r="I148" s="54"/>
      <c r="J148" s="54"/>
      <c r="K148" s="54"/>
      <c r="L148" s="55">
        <f t="shared" si="23"/>
        <v>250.6</v>
      </c>
      <c r="M148" s="55">
        <f t="shared" si="24"/>
        <v>182</v>
      </c>
      <c r="N148" s="62">
        <f t="shared" si="25"/>
        <v>74</v>
      </c>
      <c r="O148" s="62"/>
      <c r="P148" s="62"/>
      <c r="Q148" s="62"/>
      <c r="R148" s="57">
        <f>L148/F148</f>
        <v>1.4</v>
      </c>
      <c r="S148" s="58"/>
    </row>
    <row r="149" spans="1:19" ht="31.5" x14ac:dyDescent="0.25">
      <c r="A149" s="10" t="s">
        <v>448</v>
      </c>
      <c r="B149" s="5">
        <f t="shared" si="30"/>
        <v>146</v>
      </c>
      <c r="C149" s="9" t="str">
        <f>'ĐẤT PNN'!C149</f>
        <v>Đường tổ 9, khu phố 8</v>
      </c>
      <c r="D149" s="12" t="str">
        <f>'ĐẤT PNN'!D149</f>
        <v>Ngã ba đường Trừ Văn Thố: Đầu ranh thửa đất số 11, tờ bản đồ số 23)</v>
      </c>
      <c r="E149" s="9" t="str">
        <f>'ĐẤT PNN'!E149</f>
        <v>Hết ranh thửa đất số 69, tờ bản đồ số 30</v>
      </c>
      <c r="F149" s="8">
        <v>179</v>
      </c>
      <c r="G149" s="8">
        <v>130</v>
      </c>
      <c r="H149" s="8">
        <v>30</v>
      </c>
      <c r="I149" s="8"/>
      <c r="J149" s="8"/>
      <c r="K149" s="8"/>
      <c r="L149" s="55">
        <f t="shared" si="23"/>
        <v>250.6</v>
      </c>
      <c r="M149" s="55">
        <f t="shared" si="24"/>
        <v>182</v>
      </c>
      <c r="N149" s="62">
        <f t="shared" si="25"/>
        <v>74</v>
      </c>
      <c r="O149" s="62"/>
      <c r="P149" s="62"/>
      <c r="Q149" s="62"/>
      <c r="R149" s="25">
        <f t="shared" ref="R149:R152" si="32">L149/F149</f>
        <v>1.4</v>
      </c>
    </row>
    <row r="150" spans="1:19" ht="31.5" x14ac:dyDescent="0.25">
      <c r="A150" s="10" t="s">
        <v>449</v>
      </c>
      <c r="B150" s="5">
        <f t="shared" si="30"/>
        <v>147</v>
      </c>
      <c r="C150" s="9" t="str">
        <f>'ĐẤT PNN'!C150</f>
        <v>Đường tổ 9, khu phố 8</v>
      </c>
      <c r="D150" s="12" t="str">
        <f>'ĐẤT PNN'!D150</f>
        <v>Ngã ba đường Trừ Văn Thố: Đầu ranh thửa đất số 60, tờ bản đồ số 23)</v>
      </c>
      <c r="E150" s="9" t="str">
        <f>'ĐẤT PNN'!E150</f>
        <v>Ngã ba đường liên khu phố 4, khu phố 8 (thửa đất số 12, tờ bản đồ số 23)</v>
      </c>
      <c r="F150" s="8">
        <v>179</v>
      </c>
      <c r="G150" s="8">
        <v>130</v>
      </c>
      <c r="H150" s="8">
        <v>30</v>
      </c>
      <c r="I150" s="8"/>
      <c r="J150" s="8"/>
      <c r="K150" s="8"/>
      <c r="L150" s="55">
        <f t="shared" si="23"/>
        <v>250.6</v>
      </c>
      <c r="M150" s="55">
        <f t="shared" si="24"/>
        <v>182</v>
      </c>
      <c r="N150" s="62">
        <f t="shared" si="25"/>
        <v>74</v>
      </c>
      <c r="O150" s="62"/>
      <c r="P150" s="62"/>
      <c r="Q150" s="62"/>
      <c r="R150" s="25">
        <f t="shared" si="32"/>
        <v>1.4</v>
      </c>
    </row>
    <row r="151" spans="1:19" ht="31.5" x14ac:dyDescent="0.25">
      <c r="A151" s="10" t="s">
        <v>510</v>
      </c>
      <c r="B151" s="5">
        <f t="shared" si="30"/>
        <v>148</v>
      </c>
      <c r="C151" s="9" t="str">
        <f>'ĐẤT PNN'!C151</f>
        <v>Đường tổ 9, khu phố 8</v>
      </c>
      <c r="D151" s="12" t="str">
        <f>'ĐẤT PNN'!D151</f>
        <v>Ngã ba đường liên khu phố 4, khu phố 8 (thửa đất số 12, tờ bản đồ số 23)</v>
      </c>
      <c r="E151" s="9" t="str">
        <f>'ĐẤT PNN'!E151</f>
        <v>Ranh giới phường Thành Tâm (cũ) (thửa đất số 63, tờ bản đồ số 30)</v>
      </c>
      <c r="F151" s="8">
        <v>179</v>
      </c>
      <c r="G151" s="8">
        <v>130</v>
      </c>
      <c r="H151" s="8">
        <v>30</v>
      </c>
      <c r="I151" s="8"/>
      <c r="J151" s="8"/>
      <c r="K151" s="8"/>
      <c r="L151" s="55">
        <f t="shared" si="23"/>
        <v>250.6</v>
      </c>
      <c r="M151" s="55">
        <f t="shared" si="24"/>
        <v>182</v>
      </c>
      <c r="N151" s="62">
        <f t="shared" si="25"/>
        <v>74</v>
      </c>
      <c r="O151" s="62"/>
      <c r="P151" s="62"/>
      <c r="Q151" s="62"/>
      <c r="R151" s="25">
        <f t="shared" si="32"/>
        <v>1.4</v>
      </c>
    </row>
    <row r="152" spans="1:19" ht="31.5" x14ac:dyDescent="0.25">
      <c r="A152" s="10" t="s">
        <v>450</v>
      </c>
      <c r="B152" s="5">
        <f t="shared" si="30"/>
        <v>149</v>
      </c>
      <c r="C152" s="9" t="str">
        <f>'ĐẤT PNN'!C152</f>
        <v>Đường tổ 5 Khu phố 8 (tránh mỏ Cao Lanh)</v>
      </c>
      <c r="D152" s="12" t="str">
        <f>'ĐẤT PNN'!D152</f>
        <v>Đầu thửa đất số 28, tờ bản đồ số 18</v>
      </c>
      <c r="E152" s="9" t="str">
        <f>'ĐẤT PNN'!E152</f>
        <v>Hết thửa đất số 29, tờ bản đồ số 25</v>
      </c>
      <c r="F152" s="8">
        <v>179</v>
      </c>
      <c r="G152" s="8">
        <v>130</v>
      </c>
      <c r="H152" s="8">
        <v>30</v>
      </c>
      <c r="I152" s="8"/>
      <c r="J152" s="8"/>
      <c r="K152" s="8"/>
      <c r="L152" s="55">
        <f t="shared" si="23"/>
        <v>250.6</v>
      </c>
      <c r="M152" s="55">
        <f t="shared" si="24"/>
        <v>182</v>
      </c>
      <c r="N152" s="62">
        <f t="shared" si="25"/>
        <v>74</v>
      </c>
      <c r="O152" s="62"/>
      <c r="P152" s="62"/>
      <c r="Q152" s="62"/>
      <c r="R152" s="25">
        <f t="shared" si="32"/>
        <v>1.4</v>
      </c>
    </row>
    <row r="153" spans="1:19" s="59" customFormat="1" ht="31.5" x14ac:dyDescent="0.25">
      <c r="A153" s="50" t="s">
        <v>451</v>
      </c>
      <c r="B153" s="51">
        <f t="shared" si="30"/>
        <v>150</v>
      </c>
      <c r="C153" s="52" t="str">
        <f>'ĐẤT PNN'!C153</f>
        <v>Đường nhựa tổ 3 - tổ 4 khu phố Hiếu Cảm</v>
      </c>
      <c r="D153" s="53" t="str">
        <f>'ĐẤT PNN'!D153</f>
        <v>Đầu đường Cao Thắng</v>
      </c>
      <c r="E153" s="52" t="str">
        <f>'ĐẤT PNN'!E153</f>
        <v>Đường Hoàng Diệu</v>
      </c>
      <c r="F153" s="54">
        <v>179</v>
      </c>
      <c r="G153" s="54">
        <v>130</v>
      </c>
      <c r="H153" s="54">
        <v>30</v>
      </c>
      <c r="I153" s="54"/>
      <c r="J153" s="54"/>
      <c r="K153" s="54"/>
      <c r="L153" s="55">
        <f t="shared" si="23"/>
        <v>250.6</v>
      </c>
      <c r="M153" s="55">
        <f t="shared" si="24"/>
        <v>182</v>
      </c>
      <c r="N153" s="62">
        <f t="shared" si="25"/>
        <v>74</v>
      </c>
      <c r="O153" s="62"/>
      <c r="P153" s="62"/>
      <c r="Q153" s="62"/>
      <c r="R153" s="57">
        <f t="shared" ref="R153:R172" si="33">L153/F153</f>
        <v>1.4</v>
      </c>
      <c r="S153" s="58"/>
    </row>
    <row r="154" spans="1:19" s="59" customFormat="1" ht="31.5" x14ac:dyDescent="0.25">
      <c r="A154" s="50" t="s">
        <v>452</v>
      </c>
      <c r="B154" s="51">
        <f t="shared" si="30"/>
        <v>151</v>
      </c>
      <c r="C154" s="52" t="str">
        <f>'ĐẤT PNN'!C154</f>
        <v>Đường tổ 5, tổ 6, khu phố Trung Lợi</v>
      </c>
      <c r="D154" s="53" t="str">
        <f>'ĐẤT PNN'!D154</f>
        <v>Đường Ngô Tất Tố (đầu ranh thửa đất số 621, tờ bản đồ số 13)</v>
      </c>
      <c r="E154" s="52" t="str">
        <f>'ĐẤT PNN'!E154</f>
        <v>Đường Lê Duẩn (hết ranh thửa đất số 861, tờ bản đồ số 13)</v>
      </c>
      <c r="F154" s="54">
        <v>179</v>
      </c>
      <c r="G154" s="54">
        <v>130</v>
      </c>
      <c r="H154" s="54">
        <v>30</v>
      </c>
      <c r="I154" s="54"/>
      <c r="J154" s="54"/>
      <c r="K154" s="54"/>
      <c r="L154" s="55">
        <f t="shared" si="23"/>
        <v>250.6</v>
      </c>
      <c r="M154" s="55">
        <f t="shared" si="24"/>
        <v>182</v>
      </c>
      <c r="N154" s="62">
        <f t="shared" si="25"/>
        <v>74</v>
      </c>
      <c r="O154" s="62"/>
      <c r="P154" s="62"/>
      <c r="Q154" s="62"/>
      <c r="R154" s="57">
        <f t="shared" si="33"/>
        <v>1.4</v>
      </c>
      <c r="S154" s="58"/>
    </row>
    <row r="155" spans="1:19" ht="47.25" x14ac:dyDescent="0.25">
      <c r="A155" s="10" t="s">
        <v>453</v>
      </c>
      <c r="B155" s="5">
        <f t="shared" si="30"/>
        <v>152</v>
      </c>
      <c r="C155" s="9" t="str">
        <f>'ĐẤT PNN'!C155</f>
        <v>Các tuyến đường khu dân cư Lâm Sản 7 (tờ bản đồ số 106, khu phố 7)</v>
      </c>
      <c r="D155" s="12" t="str">
        <f>'ĐẤT PNN'!D155</f>
        <v>Toàn tuyến</v>
      </c>
      <c r="E155" s="9"/>
      <c r="F155" s="8">
        <v>197</v>
      </c>
      <c r="G155" s="8">
        <v>150</v>
      </c>
      <c r="H155" s="8">
        <v>30</v>
      </c>
      <c r="I155" s="8"/>
      <c r="J155" s="8"/>
      <c r="K155" s="8"/>
      <c r="L155" s="48">
        <f>1.4*F155</f>
        <v>275.79999999999995</v>
      </c>
      <c r="M155" s="16">
        <f>1.4*G155</f>
        <v>210</v>
      </c>
      <c r="N155" s="61">
        <f t="shared" ref="N155:N170" si="34">H155*$S$4</f>
        <v>74</v>
      </c>
      <c r="O155" s="61"/>
      <c r="P155" s="61"/>
      <c r="Q155" s="61"/>
      <c r="R155" s="25">
        <f t="shared" si="33"/>
        <v>1.3999999999999997</v>
      </c>
    </row>
    <row r="156" spans="1:19" s="59" customFormat="1" ht="31.5" x14ac:dyDescent="0.25">
      <c r="A156" s="50" t="s">
        <v>454</v>
      </c>
      <c r="B156" s="51">
        <f t="shared" si="30"/>
        <v>153</v>
      </c>
      <c r="C156" s="52" t="str">
        <f>'ĐẤT PNN'!C156</f>
        <v>Đường tổ 1, khu phố 4 (đối diện UBND phường Hưng Long (cũ))</v>
      </c>
      <c r="D156" s="53" t="str">
        <f>'ĐẤT PNN'!D156</f>
        <v>Đường Nguyễn Huệ (đầu ranh thửa đất số 16, tờ bản đồ số 87)</v>
      </c>
      <c r="E156" s="52" t="str">
        <f>'ĐẤT PNN'!E156</f>
        <v>Giáp suối Bến Đình (hết ranh thửa đất số 461, tờ bản đồ số 26)</v>
      </c>
      <c r="F156" s="54">
        <v>179</v>
      </c>
      <c r="G156" s="54">
        <v>130</v>
      </c>
      <c r="H156" s="54">
        <v>30</v>
      </c>
      <c r="I156" s="54"/>
      <c r="J156" s="54"/>
      <c r="K156" s="54"/>
      <c r="L156" s="55">
        <f t="shared" ref="L156:L159" si="35">F156*1.4</f>
        <v>250.6</v>
      </c>
      <c r="M156" s="55">
        <f t="shared" ref="M156:M159" si="36">G156*1.4</f>
        <v>182</v>
      </c>
      <c r="N156" s="62">
        <f t="shared" ref="N156:N159" si="37">H156*$T$53</f>
        <v>74</v>
      </c>
      <c r="O156" s="62"/>
      <c r="P156" s="62"/>
      <c r="Q156" s="62"/>
      <c r="R156" s="57">
        <f t="shared" si="33"/>
        <v>1.4</v>
      </c>
      <c r="S156" s="58"/>
    </row>
    <row r="157" spans="1:19" s="59" customFormat="1" ht="31.5" x14ac:dyDescent="0.25">
      <c r="A157" s="50" t="s">
        <v>455</v>
      </c>
      <c r="B157" s="51">
        <f t="shared" si="30"/>
        <v>154</v>
      </c>
      <c r="C157" s="52" t="str">
        <f>'ĐẤT PNN'!C157</f>
        <v>Đường tổ 1, khu phố 4 (đối diện UBND phường Hưng Long (cũ))</v>
      </c>
      <c r="D157" s="53" t="str">
        <f>'ĐẤT PNN'!D157</f>
        <v>Giáp suối Bến Đình (hết ranh thửa đất số 461, tờ bản đồ số 26)</v>
      </c>
      <c r="E157" s="52" t="str">
        <f>'ĐẤT PNN'!E157</f>
        <v>Giáp đường tổ 3A, Khu phố 4</v>
      </c>
      <c r="F157" s="54">
        <v>179</v>
      </c>
      <c r="G157" s="54">
        <v>130</v>
      </c>
      <c r="H157" s="54">
        <v>30</v>
      </c>
      <c r="I157" s="54"/>
      <c r="J157" s="54"/>
      <c r="K157" s="54"/>
      <c r="L157" s="55">
        <f t="shared" si="35"/>
        <v>250.6</v>
      </c>
      <c r="M157" s="55">
        <f t="shared" si="36"/>
        <v>182</v>
      </c>
      <c r="N157" s="62">
        <f t="shared" si="37"/>
        <v>74</v>
      </c>
      <c r="O157" s="62"/>
      <c r="P157" s="62"/>
      <c r="Q157" s="62"/>
      <c r="R157" s="57">
        <f t="shared" si="33"/>
        <v>1.4</v>
      </c>
      <c r="S157" s="58"/>
    </row>
    <row r="158" spans="1:19" s="59" customFormat="1" ht="63" x14ac:dyDescent="0.25">
      <c r="A158" s="50" t="s">
        <v>456</v>
      </c>
      <c r="B158" s="51">
        <f t="shared" si="30"/>
        <v>155</v>
      </c>
      <c r="C158" s="52" t="str">
        <f>'ĐẤT PNN'!C158</f>
        <v>Đường liên Khu phố 10 - Khu phố Trung Lợi</v>
      </c>
      <c r="D158" s="53" t="str">
        <f>'ĐẤT PNN'!D158</f>
        <v>Phía Bắc: bắt đầu từ thửa đất số 89, tờ bản đồ số 3 của ông Nguyễn Văn Cư 
Phía Nam: bắt đầu từ thửa đất số 423, tờ bản đồ số 3 của bà Nguyễn Thị Na</v>
      </c>
      <c r="E158" s="52" t="str">
        <f>'ĐẤT PNN'!E158</f>
        <v>Phía Bắc: giáp thửa đất số 87, tờ bản đồ số 3 của bà Nguyễn Thị Hai 
Phía Nam: giáp thửa đất số 100, tờ bản đồ số 3 của ông Nguyễn Tấn Hải</v>
      </c>
      <c r="F158" s="54">
        <v>179</v>
      </c>
      <c r="G158" s="54">
        <v>130</v>
      </c>
      <c r="H158" s="54">
        <v>30</v>
      </c>
      <c r="I158" s="54"/>
      <c r="J158" s="54"/>
      <c r="K158" s="54"/>
      <c r="L158" s="55">
        <f t="shared" si="35"/>
        <v>250.6</v>
      </c>
      <c r="M158" s="55">
        <f t="shared" si="36"/>
        <v>182</v>
      </c>
      <c r="N158" s="62">
        <f t="shared" si="37"/>
        <v>74</v>
      </c>
      <c r="O158" s="62"/>
      <c r="P158" s="62"/>
      <c r="Q158" s="62"/>
      <c r="R158" s="57">
        <f t="shared" si="33"/>
        <v>1.4</v>
      </c>
      <c r="S158" s="58"/>
    </row>
    <row r="159" spans="1:19" s="59" customFormat="1" ht="31.5" x14ac:dyDescent="0.25">
      <c r="A159" s="50" t="s">
        <v>457</v>
      </c>
      <c r="B159" s="51">
        <f t="shared" si="30"/>
        <v>156</v>
      </c>
      <c r="C159" s="52" t="str">
        <f>'ĐẤT PNN'!C159</f>
        <v>Đường tổ 6, Khu phố 8 (Đường kế Trạm y tế Chơn Thành)</v>
      </c>
      <c r="D159" s="53" t="str">
        <f>'ĐẤT PNN'!D159</f>
        <v>Toàn tuyến</v>
      </c>
      <c r="E159" s="52"/>
      <c r="F159" s="54">
        <v>179</v>
      </c>
      <c r="G159" s="54">
        <v>130</v>
      </c>
      <c r="H159" s="54">
        <v>30</v>
      </c>
      <c r="I159" s="54"/>
      <c r="J159" s="54"/>
      <c r="K159" s="54"/>
      <c r="L159" s="55">
        <f t="shared" si="35"/>
        <v>250.6</v>
      </c>
      <c r="M159" s="55">
        <f t="shared" si="36"/>
        <v>182</v>
      </c>
      <c r="N159" s="62">
        <f t="shared" si="37"/>
        <v>74</v>
      </c>
      <c r="O159" s="62"/>
      <c r="P159" s="62"/>
      <c r="Q159" s="62"/>
      <c r="R159" s="57">
        <f t="shared" si="33"/>
        <v>1.4</v>
      </c>
      <c r="S159" s="58"/>
    </row>
    <row r="160" spans="1:19" s="59" customFormat="1" ht="47.25" x14ac:dyDescent="0.25">
      <c r="A160" s="50" t="s">
        <v>458</v>
      </c>
      <c r="B160" s="51">
        <f t="shared" si="30"/>
        <v>157</v>
      </c>
      <c r="C160" s="52" t="str">
        <f>'ĐẤT PNN'!C160</f>
        <v>Đường Quốc lộ 13</v>
      </c>
      <c r="D160" s="53" t="str">
        <f>'ĐẤT PNN'!D160</f>
        <v>Ranh giới phường Chơn Thành</v>
      </c>
      <c r="E160" s="52" t="str">
        <f>'ĐẤT PNN'!E160</f>
        <v>Đầu đất Công ty gỗ Phong Phú (Ngã tư đường Hồ Chí Minh à đường Quốc lộ 13 cũ)</v>
      </c>
      <c r="F160" s="54">
        <v>350</v>
      </c>
      <c r="G160" s="54">
        <v>260</v>
      </c>
      <c r="H160" s="54">
        <v>30</v>
      </c>
      <c r="I160" s="54"/>
      <c r="J160" s="54"/>
      <c r="K160" s="54"/>
      <c r="L160" s="55">
        <f>1.4*F160</f>
        <v>489.99999999999994</v>
      </c>
      <c r="M160" s="56">
        <f>1.4*G160</f>
        <v>364</v>
      </c>
      <c r="N160" s="62">
        <f t="shared" si="34"/>
        <v>74</v>
      </c>
      <c r="O160" s="62"/>
      <c r="P160" s="62"/>
      <c r="Q160" s="62"/>
      <c r="R160" s="57">
        <f t="shared" si="33"/>
        <v>1.4</v>
      </c>
      <c r="S160" s="58"/>
    </row>
    <row r="161" spans="1:19" s="59" customFormat="1" ht="47.25" x14ac:dyDescent="0.25">
      <c r="A161" s="50" t="s">
        <v>459</v>
      </c>
      <c r="B161" s="51">
        <f t="shared" si="30"/>
        <v>158</v>
      </c>
      <c r="C161" s="52" t="str">
        <f>'ĐẤT PNN'!C161</f>
        <v>Đường Quốc lộ 13</v>
      </c>
      <c r="D161" s="53" t="str">
        <f>'ĐẤT PNN'!D161</f>
        <v>Đầu đất công ty gỗ Phong Phú (Ngã tư đường Hồ Chí Minh và đường Quốc lộ 13 cũ)</v>
      </c>
      <c r="E161" s="52" t="str">
        <f>'ĐẤT PNN'!E161</f>
        <v>Hết đường số 29</v>
      </c>
      <c r="F161" s="54">
        <v>350</v>
      </c>
      <c r="G161" s="54">
        <v>260</v>
      </c>
      <c r="H161" s="54">
        <v>30</v>
      </c>
      <c r="I161" s="54"/>
      <c r="J161" s="54"/>
      <c r="K161" s="54"/>
      <c r="L161" s="55">
        <f>1.4*F161</f>
        <v>489.99999999999994</v>
      </c>
      <c r="M161" s="56">
        <f>1.4*G161</f>
        <v>364</v>
      </c>
      <c r="N161" s="62">
        <f t="shared" si="34"/>
        <v>74</v>
      </c>
      <c r="O161" s="62"/>
      <c r="P161" s="62"/>
      <c r="Q161" s="62"/>
      <c r="R161" s="57">
        <f t="shared" si="33"/>
        <v>1.4</v>
      </c>
      <c r="S161" s="58"/>
    </row>
    <row r="162" spans="1:19" s="59" customFormat="1" x14ac:dyDescent="0.25">
      <c r="A162" s="50" t="s">
        <v>460</v>
      </c>
      <c r="B162" s="51">
        <f t="shared" si="30"/>
        <v>159</v>
      </c>
      <c r="C162" s="52" t="str">
        <f>'ĐẤT PNN'!C162</f>
        <v>Đường Quốc lộ 13</v>
      </c>
      <c r="D162" s="53" t="str">
        <f>'ĐẤT PNN'!D162</f>
        <v>Hết đường số 29</v>
      </c>
      <c r="E162" s="52" t="str">
        <f>'ĐẤT PNN'!E162</f>
        <v>Cầu Tham Rớt</v>
      </c>
      <c r="F162" s="54">
        <v>350</v>
      </c>
      <c r="G162" s="54">
        <v>260</v>
      </c>
      <c r="H162" s="54">
        <v>30</v>
      </c>
      <c r="I162" s="54"/>
      <c r="J162" s="54"/>
      <c r="K162" s="54"/>
      <c r="L162" s="55">
        <f>1.4*F162</f>
        <v>489.99999999999994</v>
      </c>
      <c r="M162" s="56">
        <f>1.4*G162</f>
        <v>364</v>
      </c>
      <c r="N162" s="62">
        <f t="shared" si="34"/>
        <v>74</v>
      </c>
      <c r="O162" s="62"/>
      <c r="P162" s="62"/>
      <c r="Q162" s="62"/>
      <c r="R162" s="57">
        <f t="shared" si="33"/>
        <v>1.4</v>
      </c>
      <c r="S162" s="58"/>
    </row>
    <row r="163" spans="1:19" s="59" customFormat="1" x14ac:dyDescent="0.25">
      <c r="A163" s="50" t="s">
        <v>461</v>
      </c>
      <c r="B163" s="51">
        <f t="shared" si="30"/>
        <v>160</v>
      </c>
      <c r="C163" s="52" t="str">
        <f>'ĐẤT PNN'!C163</f>
        <v>Đường D4 (Đường Tô Hiến Thành)</v>
      </c>
      <c r="D163" s="53" t="str">
        <f>'ĐẤT PNN'!D163</f>
        <v>Đường Quốc lộ 13</v>
      </c>
      <c r="E163" s="52" t="str">
        <f>'ĐẤT PNN'!E163</f>
        <v>Ranh giới phường Chơn Thành</v>
      </c>
      <c r="F163" s="54">
        <v>179</v>
      </c>
      <c r="G163" s="54">
        <v>130</v>
      </c>
      <c r="H163" s="54">
        <v>30</v>
      </c>
      <c r="I163" s="54"/>
      <c r="J163" s="54"/>
      <c r="K163" s="54"/>
      <c r="L163" s="55">
        <f>F163*1.4</f>
        <v>250.6</v>
      </c>
      <c r="M163" s="55">
        <f>G163*1.4</f>
        <v>182</v>
      </c>
      <c r="N163" s="62">
        <f>H163*$T$53</f>
        <v>74</v>
      </c>
      <c r="O163" s="62"/>
      <c r="P163" s="62"/>
      <c r="Q163" s="62"/>
      <c r="R163" s="57">
        <f t="shared" si="33"/>
        <v>1.4</v>
      </c>
      <c r="S163" s="58"/>
    </row>
    <row r="164" spans="1:19" ht="31.5" x14ac:dyDescent="0.25">
      <c r="A164" s="10" t="s">
        <v>462</v>
      </c>
      <c r="B164" s="5">
        <f t="shared" si="30"/>
        <v>161</v>
      </c>
      <c r="C164" s="9" t="str">
        <f>'ĐẤT PNN'!C164</f>
        <v>Đường trục chính Khu công nghiệp Chơn Thành</v>
      </c>
      <c r="D164" s="12" t="str">
        <f>'ĐẤT PNN'!D164</f>
        <v>Đường Quốc lộ 13</v>
      </c>
      <c r="E164" s="9" t="str">
        <f>'ĐẤT PNN'!E164</f>
        <v>Mương thoát nước phía tây Khu công nghiệp Chơn Thành</v>
      </c>
      <c r="F164" s="8">
        <v>197</v>
      </c>
      <c r="G164" s="8">
        <v>150</v>
      </c>
      <c r="H164" s="8">
        <v>30</v>
      </c>
      <c r="I164" s="8"/>
      <c r="J164" s="8"/>
      <c r="K164" s="8"/>
      <c r="L164" s="48">
        <f>1.4*F164</f>
        <v>275.79999999999995</v>
      </c>
      <c r="M164" s="16">
        <f>1.4*G164</f>
        <v>210</v>
      </c>
      <c r="N164" s="61">
        <f t="shared" si="34"/>
        <v>74</v>
      </c>
      <c r="O164" s="61"/>
      <c r="P164" s="61"/>
      <c r="Q164" s="61"/>
      <c r="R164" s="25">
        <f t="shared" si="33"/>
        <v>1.3999999999999997</v>
      </c>
    </row>
    <row r="165" spans="1:19" ht="33.75" customHeight="1" x14ac:dyDescent="0.25">
      <c r="A165" s="10" t="s">
        <v>463</v>
      </c>
      <c r="B165" s="5">
        <f t="shared" si="30"/>
        <v>162</v>
      </c>
      <c r="C165" s="9" t="str">
        <f>'ĐẤT PNN'!C165</f>
        <v>Đường Trung tâm hành chính phường Thành Tâm</v>
      </c>
      <c r="D165" s="12" t="str">
        <f>'ĐẤT PNN'!D165</f>
        <v>Toàn tuyến</v>
      </c>
      <c r="E165" s="9"/>
      <c r="F165" s="8">
        <v>197</v>
      </c>
      <c r="G165" s="8">
        <v>150</v>
      </c>
      <c r="H165" s="8">
        <v>30</v>
      </c>
      <c r="I165" s="8"/>
      <c r="J165" s="8"/>
      <c r="K165" s="8"/>
      <c r="L165" s="48">
        <f>1.4*F165</f>
        <v>275.79999999999995</v>
      </c>
      <c r="M165" s="16">
        <f>1.4*G165</f>
        <v>210</v>
      </c>
      <c r="N165" s="61">
        <f t="shared" si="34"/>
        <v>74</v>
      </c>
      <c r="O165" s="61"/>
      <c r="P165" s="61"/>
      <c r="Q165" s="61"/>
      <c r="R165" s="25">
        <f t="shared" si="33"/>
        <v>1.3999999999999997</v>
      </c>
    </row>
    <row r="166" spans="1:19" s="59" customFormat="1" x14ac:dyDescent="0.25">
      <c r="A166" s="50" t="s">
        <v>464</v>
      </c>
      <c r="B166" s="51">
        <f t="shared" si="30"/>
        <v>163</v>
      </c>
      <c r="C166" s="52" t="str">
        <f>'ĐẤT PNN'!C166</f>
        <v>Đường D9</v>
      </c>
      <c r="D166" s="53" t="str">
        <f>'ĐẤT PNN'!D166</f>
        <v>Đường Quốc lộ 13</v>
      </c>
      <c r="E166" s="52" t="str">
        <f>'ĐẤT PNN'!E166</f>
        <v>Hết ranh Khu công nghiệp Chơn Thành</v>
      </c>
      <c r="F166" s="54">
        <v>179</v>
      </c>
      <c r="G166" s="54">
        <v>130</v>
      </c>
      <c r="H166" s="54">
        <v>30</v>
      </c>
      <c r="I166" s="54"/>
      <c r="J166" s="54"/>
      <c r="K166" s="54"/>
      <c r="L166" s="55">
        <f t="shared" ref="L166:L167" si="38">F166*1.4</f>
        <v>250.6</v>
      </c>
      <c r="M166" s="55">
        <f t="shared" ref="M166:M167" si="39">G166*1.4</f>
        <v>182</v>
      </c>
      <c r="N166" s="62">
        <f t="shared" ref="N166:N167" si="40">H166*$T$53</f>
        <v>74</v>
      </c>
      <c r="O166" s="62"/>
      <c r="P166" s="62"/>
      <c r="Q166" s="62"/>
      <c r="R166" s="57">
        <f t="shared" si="33"/>
        <v>1.4</v>
      </c>
      <c r="S166" s="58"/>
    </row>
    <row r="167" spans="1:19" s="59" customFormat="1" x14ac:dyDescent="0.25">
      <c r="A167" s="50" t="s">
        <v>465</v>
      </c>
      <c r="B167" s="51">
        <f t="shared" si="30"/>
        <v>164</v>
      </c>
      <c r="C167" s="52" t="str">
        <f>'ĐẤT PNN'!C167</f>
        <v>Đường D9</v>
      </c>
      <c r="D167" s="53" t="str">
        <f>'ĐẤT PNN'!D167</f>
        <v>Hết ranh Khu công nghiệp Chơn Thành</v>
      </c>
      <c r="E167" s="52" t="str">
        <f>'ĐẤT PNN'!E167</f>
        <v>Hết tuyến</v>
      </c>
      <c r="F167" s="54">
        <v>179</v>
      </c>
      <c r="G167" s="54">
        <v>130</v>
      </c>
      <c r="H167" s="54">
        <v>30</v>
      </c>
      <c r="I167" s="54"/>
      <c r="J167" s="54"/>
      <c r="K167" s="54"/>
      <c r="L167" s="55">
        <f t="shared" si="38"/>
        <v>250.6</v>
      </c>
      <c r="M167" s="55">
        <f t="shared" si="39"/>
        <v>182</v>
      </c>
      <c r="N167" s="62">
        <f t="shared" si="40"/>
        <v>74</v>
      </c>
      <c r="O167" s="62"/>
      <c r="P167" s="62"/>
      <c r="Q167" s="62"/>
      <c r="R167" s="57">
        <f t="shared" si="33"/>
        <v>1.4</v>
      </c>
      <c r="S167" s="58"/>
    </row>
    <row r="168" spans="1:19" ht="31.5" x14ac:dyDescent="0.25">
      <c r="A168" s="10" t="s">
        <v>466</v>
      </c>
      <c r="B168" s="5">
        <f t="shared" si="30"/>
        <v>165</v>
      </c>
      <c r="C168" s="9" t="str">
        <f>'ĐẤT PNN'!C168</f>
        <v>Đường thảm nhựa khu phố Hòa Vinh 2 (Đường vào KMC)</v>
      </c>
      <c r="D168" s="12" t="str">
        <f>'ĐẤT PNN'!D168</f>
        <v>Đường Quốc lộ 13</v>
      </c>
      <c r="E168" s="9" t="str">
        <f>'ĐẤT PNN'!E168</f>
        <v>Ngã tư đường (Hết ranh thửa đất số 119, tờ bản đồ số 210)</v>
      </c>
      <c r="F168" s="8">
        <v>197</v>
      </c>
      <c r="G168" s="8">
        <v>150</v>
      </c>
      <c r="H168" s="8">
        <v>30</v>
      </c>
      <c r="I168" s="8"/>
      <c r="J168" s="8"/>
      <c r="K168" s="8"/>
      <c r="L168" s="48">
        <f>1.4*F168</f>
        <v>275.79999999999995</v>
      </c>
      <c r="M168" s="16">
        <f>1.4*G168</f>
        <v>210</v>
      </c>
      <c r="N168" s="61">
        <f t="shared" si="34"/>
        <v>74</v>
      </c>
      <c r="O168" s="61"/>
      <c r="P168" s="61"/>
      <c r="Q168" s="61"/>
      <c r="R168" s="25">
        <f t="shared" si="33"/>
        <v>1.3999999999999997</v>
      </c>
    </row>
    <row r="169" spans="1:19" ht="31.5" x14ac:dyDescent="0.25">
      <c r="A169" s="10" t="s">
        <v>467</v>
      </c>
      <c r="B169" s="5">
        <f t="shared" si="30"/>
        <v>166</v>
      </c>
      <c r="C169" s="9" t="str">
        <f>'ĐẤT PNN'!C169</f>
        <v>Đường thảm nhựa khu phố Hòa Vinh 2 (Đường vào KMC)</v>
      </c>
      <c r="D169" s="12" t="str">
        <f>'ĐẤT PNN'!D169</f>
        <v>Ngã tư đường (Hết ranh thửa đất số 119, tờ bản đồ số 210)</v>
      </c>
      <c r="E169" s="9" t="str">
        <f>'ĐẤT PNN'!E169</f>
        <v>Cống thoát nước hết ranh công ty bột mỳ Thành Công</v>
      </c>
      <c r="F169" s="8">
        <v>197</v>
      </c>
      <c r="G169" s="8">
        <v>150</v>
      </c>
      <c r="H169" s="8">
        <v>30</v>
      </c>
      <c r="I169" s="8"/>
      <c r="J169" s="8"/>
      <c r="K169" s="8"/>
      <c r="L169" s="48">
        <f>1.4*F169</f>
        <v>275.79999999999995</v>
      </c>
      <c r="M169" s="16">
        <f>1.4*G169</f>
        <v>210</v>
      </c>
      <c r="N169" s="61">
        <f t="shared" si="34"/>
        <v>74</v>
      </c>
      <c r="O169" s="61"/>
      <c r="P169" s="61"/>
      <c r="Q169" s="61"/>
      <c r="R169" s="25">
        <f t="shared" si="33"/>
        <v>1.3999999999999997</v>
      </c>
    </row>
    <row r="170" spans="1:19" s="59" customFormat="1" ht="31.5" x14ac:dyDescent="0.25">
      <c r="A170" s="50" t="s">
        <v>468</v>
      </c>
      <c r="B170" s="51">
        <f t="shared" si="30"/>
        <v>167</v>
      </c>
      <c r="C170" s="52" t="str">
        <f>'ĐẤT PNN'!C170</f>
        <v>Đường thảm nhựa khu phố Hòa Vinh 2 (Đường vào KMC)</v>
      </c>
      <c r="D170" s="53" t="str">
        <f>'ĐẤT PNN'!D170</f>
        <v>Cống thoát nước hết ranh công ty bột mỳ Thành Công</v>
      </c>
      <c r="E170" s="52" t="str">
        <f>'ĐẤT PNN'!E170</f>
        <v>Hết tuyến (Đường đất)</v>
      </c>
      <c r="F170" s="54">
        <v>197</v>
      </c>
      <c r="G170" s="54">
        <v>150</v>
      </c>
      <c r="H170" s="54">
        <v>30</v>
      </c>
      <c r="I170" s="54"/>
      <c r="J170" s="54"/>
      <c r="K170" s="54"/>
      <c r="L170" s="55">
        <f>1.4*F170</f>
        <v>275.79999999999995</v>
      </c>
      <c r="M170" s="56">
        <f>1.4*G170</f>
        <v>210</v>
      </c>
      <c r="N170" s="62">
        <f t="shared" si="34"/>
        <v>74</v>
      </c>
      <c r="O170" s="62"/>
      <c r="P170" s="62"/>
      <c r="Q170" s="62"/>
      <c r="R170" s="57">
        <f t="shared" si="33"/>
        <v>1.3999999999999997</v>
      </c>
      <c r="S170" s="58"/>
    </row>
    <row r="171" spans="1:19" ht="47.25" x14ac:dyDescent="0.25">
      <c r="A171" s="10" t="s">
        <v>469</v>
      </c>
      <c r="B171" s="5">
        <f t="shared" si="30"/>
        <v>168</v>
      </c>
      <c r="C171" s="9" t="str">
        <f>'ĐẤT PNN'!C171</f>
        <v>Đường giáp ranh phường Thành Tâm - phường Hưng Long (Thị trấn Chơn Thành cũ)</v>
      </c>
      <c r="D171" s="12" t="str">
        <f>'ĐẤT PNN'!D171</f>
        <v>Đường D4 (Đường Tô Hiến Thành) (Đầu ranh thửa đất số 139, tờ bản đồ số 191)</v>
      </c>
      <c r="E171" s="9" t="str">
        <f>'ĐẤT PNN'!E171</f>
        <v>Hết ranh thửa đất số 100, tờ bản đồ số 191</v>
      </c>
      <c r="F171" s="8">
        <v>179</v>
      </c>
      <c r="G171" s="8">
        <v>130</v>
      </c>
      <c r="H171" s="8">
        <v>30</v>
      </c>
      <c r="I171" s="8"/>
      <c r="J171" s="8"/>
      <c r="K171" s="8"/>
      <c r="L171" s="55">
        <f t="shared" ref="L171:L172" si="41">F171*1.4</f>
        <v>250.6</v>
      </c>
      <c r="M171" s="55">
        <f t="shared" ref="M171:M172" si="42">G171*1.4</f>
        <v>182</v>
      </c>
      <c r="N171" s="62">
        <f t="shared" ref="N171:N172" si="43">H171*$T$53</f>
        <v>74</v>
      </c>
      <c r="O171" s="62"/>
      <c r="P171" s="62"/>
      <c r="Q171" s="62"/>
      <c r="R171" s="25">
        <f t="shared" si="33"/>
        <v>1.4</v>
      </c>
    </row>
    <row r="172" spans="1:19" ht="31.5" x14ac:dyDescent="0.25">
      <c r="A172" s="10" t="s">
        <v>470</v>
      </c>
      <c r="B172" s="5">
        <f t="shared" si="30"/>
        <v>169</v>
      </c>
      <c r="C172" s="9" t="str">
        <f>'ĐẤT PNN'!C172</f>
        <v>Đường giáp ranh phường Thành Tâm - phường Hưng Long (cũ)</v>
      </c>
      <c r="D172" s="12" t="str">
        <f>'ĐẤT PNN'!D172</f>
        <v>Đường Quốc lộ 13</v>
      </c>
      <c r="E172" s="9" t="str">
        <f>'ĐẤT PNN'!E172</f>
        <v>Hết tuyến</v>
      </c>
      <c r="F172" s="8">
        <v>179</v>
      </c>
      <c r="G172" s="8">
        <v>130</v>
      </c>
      <c r="H172" s="8">
        <v>30</v>
      </c>
      <c r="I172" s="8"/>
      <c r="J172" s="8"/>
      <c r="K172" s="8"/>
      <c r="L172" s="55">
        <f t="shared" si="41"/>
        <v>250.6</v>
      </c>
      <c r="M172" s="55">
        <f t="shared" si="42"/>
        <v>182</v>
      </c>
      <c r="N172" s="62">
        <f t="shared" si="43"/>
        <v>74</v>
      </c>
      <c r="O172" s="62"/>
      <c r="P172" s="62"/>
      <c r="Q172" s="62"/>
      <c r="R172" s="25">
        <f t="shared" si="33"/>
        <v>1.4</v>
      </c>
    </row>
    <row r="173" spans="1:19" ht="25.5" x14ac:dyDescent="0.25">
      <c r="A173" s="10" t="s">
        <v>471</v>
      </c>
      <c r="B173" s="5">
        <f t="shared" si="30"/>
        <v>170</v>
      </c>
      <c r="C173" s="9" t="str">
        <f>'ĐẤT PNN'!C173</f>
        <v>Đường Hồ Chí Minh</v>
      </c>
      <c r="D173" s="12" t="str">
        <f>'ĐẤT PNN'!D173</f>
        <v>Toàn tuyến</v>
      </c>
      <c r="E173" s="9"/>
      <c r="F173" s="8">
        <v>350</v>
      </c>
      <c r="G173" s="8">
        <v>260</v>
      </c>
      <c r="H173" s="8">
        <v>30</v>
      </c>
      <c r="I173" s="8"/>
      <c r="J173" s="8"/>
      <c r="K173" s="8"/>
      <c r="L173" s="48">
        <f>1.4*F173</f>
        <v>489.99999999999994</v>
      </c>
      <c r="M173" s="16">
        <f t="shared" ref="M173" si="44">1.4*G173</f>
        <v>364</v>
      </c>
      <c r="N173" s="61">
        <f>H173*$S$4</f>
        <v>74</v>
      </c>
      <c r="O173" s="61"/>
      <c r="P173" s="61"/>
      <c r="Q173" s="61"/>
      <c r="R173" s="25">
        <f t="shared" ref="R173" si="45">L173/F173</f>
        <v>1.4</v>
      </c>
    </row>
    <row r="174" spans="1:19" ht="31.5" x14ac:dyDescent="0.25">
      <c r="A174" s="10" t="s">
        <v>472</v>
      </c>
      <c r="B174" s="5">
        <f t="shared" si="30"/>
        <v>171</v>
      </c>
      <c r="C174" s="9" t="str">
        <f>'ĐẤT PNN'!C174</f>
        <v>Đường ranh giới phường Thành Tâm (cũ) - xã Trừ Văn Thố (cũ)</v>
      </c>
      <c r="D174" s="12" t="str">
        <f>'ĐẤT PNN'!D174</f>
        <v>Cuối ranh Khu công nghiệp Chơn Thành</v>
      </c>
      <c r="E174" s="9" t="str">
        <f>'ĐẤT PNN'!E174</f>
        <v>Hết tuyến</v>
      </c>
      <c r="F174" s="8">
        <v>179</v>
      </c>
      <c r="G174" s="8">
        <v>130</v>
      </c>
      <c r="H174" s="8">
        <v>30</v>
      </c>
      <c r="I174" s="8"/>
      <c r="J174" s="8"/>
      <c r="K174" s="8"/>
      <c r="L174" s="55">
        <f>F174*1.4</f>
        <v>250.6</v>
      </c>
      <c r="M174" s="55">
        <f>G174*1.4</f>
        <v>182</v>
      </c>
      <c r="N174" s="62">
        <f>H174*$T$53</f>
        <v>74</v>
      </c>
      <c r="O174" s="62"/>
      <c r="P174" s="62"/>
      <c r="Q174" s="62"/>
      <c r="R174" s="25">
        <f>L174/F174</f>
        <v>1.4</v>
      </c>
    </row>
    <row r="175" spans="1:19" s="59" customFormat="1" ht="31.5" x14ac:dyDescent="0.25">
      <c r="A175" s="50" t="s">
        <v>473</v>
      </c>
      <c r="B175" s="51">
        <f t="shared" si="30"/>
        <v>172</v>
      </c>
      <c r="C175" s="52" t="str">
        <f>'ĐẤT PNN'!C175</f>
        <v>Đường ĐT 751 (Đường Quốc lộ 14 cũ)</v>
      </c>
      <c r="D175" s="53" t="str">
        <f>'ĐẤT PNN'!D175</f>
        <v>Ranh giới phường Hưng Long (cũ) (thửa đất số 49 tờ bản đồ số 265)</v>
      </c>
      <c r="E175" s="52" t="str">
        <f>'ĐẤT PNN'!E175</f>
        <v>Hết Đường vào Cổng chính Khu Công Nghiệp Becamex - Bình Phước</v>
      </c>
      <c r="F175" s="54">
        <v>350</v>
      </c>
      <c r="G175" s="54">
        <v>260</v>
      </c>
      <c r="H175" s="54">
        <v>30</v>
      </c>
      <c r="I175" s="54"/>
      <c r="J175" s="54"/>
      <c r="K175" s="54"/>
      <c r="L175" s="55">
        <f>1.4*F175</f>
        <v>489.99999999999994</v>
      </c>
      <c r="M175" s="56">
        <f>1.4*G175</f>
        <v>364</v>
      </c>
      <c r="N175" s="62">
        <f t="shared" ref="N175:N182" si="46">H175*$S$4</f>
        <v>74</v>
      </c>
      <c r="O175" s="62"/>
      <c r="P175" s="62"/>
      <c r="Q175" s="62"/>
      <c r="R175" s="57">
        <f t="shared" ref="R175:R177" si="47">L175/F175</f>
        <v>1.4</v>
      </c>
      <c r="S175" s="58"/>
    </row>
    <row r="176" spans="1:19" ht="31.5" x14ac:dyDescent="0.25">
      <c r="A176" s="10" t="s">
        <v>474</v>
      </c>
      <c r="B176" s="5">
        <f t="shared" si="30"/>
        <v>173</v>
      </c>
      <c r="C176" s="9" t="str">
        <f>'ĐẤT PNN'!C176</f>
        <v>Đường ĐT 751 (Đường Quốc lộ 14 cũ)</v>
      </c>
      <c r="D176" s="12" t="str">
        <f>'ĐẤT PNN'!D176</f>
        <v>Hết Đường vào Cổng chính Khu Công Nghiệp Becamex - Bình Phước</v>
      </c>
      <c r="E176" s="9" t="str">
        <f>'ĐẤT PNN'!E176</f>
        <v>Ngã tư đường N2</v>
      </c>
      <c r="F176" s="8">
        <v>350</v>
      </c>
      <c r="G176" s="8">
        <v>260</v>
      </c>
      <c r="H176" s="8">
        <v>30</v>
      </c>
      <c r="I176" s="8"/>
      <c r="J176" s="8"/>
      <c r="K176" s="8"/>
      <c r="L176" s="48">
        <f>1.4*F176</f>
        <v>489.99999999999994</v>
      </c>
      <c r="M176" s="16">
        <f>1.4*G176</f>
        <v>364</v>
      </c>
      <c r="N176" s="61">
        <f t="shared" si="46"/>
        <v>74</v>
      </c>
      <c r="O176" s="61"/>
      <c r="P176" s="61"/>
      <c r="Q176" s="61"/>
      <c r="R176" s="25">
        <f t="shared" si="47"/>
        <v>1.4</v>
      </c>
    </row>
    <row r="177" spans="1:19" ht="31.5" x14ac:dyDescent="0.25">
      <c r="A177" s="10" t="s">
        <v>475</v>
      </c>
      <c r="B177" s="5">
        <f t="shared" si="30"/>
        <v>174</v>
      </c>
      <c r="C177" s="9" t="str">
        <f>'ĐẤT PNN'!C177</f>
        <v>Đường ĐT 751 (Đường Quốc lộ 14 cũ)</v>
      </c>
      <c r="D177" s="12" t="str">
        <f>'ĐẤT PNN'!D177</f>
        <v>Ngã tư đường N2</v>
      </c>
      <c r="E177" s="9" t="str">
        <f>'ĐẤT PNN'!E177</f>
        <v>Cầu suối ngang (ranh xã Nha Bích)</v>
      </c>
      <c r="F177" s="8">
        <v>350</v>
      </c>
      <c r="G177" s="8">
        <v>260</v>
      </c>
      <c r="H177" s="8">
        <v>30</v>
      </c>
      <c r="I177" s="8"/>
      <c r="J177" s="8"/>
      <c r="K177" s="8"/>
      <c r="L177" s="48">
        <f>1.4*F177</f>
        <v>489.99999999999994</v>
      </c>
      <c r="M177" s="16">
        <f>1.4*G177</f>
        <v>364</v>
      </c>
      <c r="N177" s="61">
        <f t="shared" si="46"/>
        <v>74</v>
      </c>
      <c r="O177" s="61"/>
      <c r="P177" s="61"/>
      <c r="Q177" s="61"/>
      <c r="R177" s="25">
        <f t="shared" si="47"/>
        <v>1.4</v>
      </c>
    </row>
    <row r="178" spans="1:19" ht="31.5" x14ac:dyDescent="0.25">
      <c r="A178" s="10" t="s">
        <v>476</v>
      </c>
      <c r="B178" s="5">
        <f t="shared" si="30"/>
        <v>175</v>
      </c>
      <c r="C178" s="9" t="str">
        <f>'ĐẤT PNN'!C178</f>
        <v>Đường Minh Thành - An Long</v>
      </c>
      <c r="D178" s="12" t="str">
        <f>'ĐẤT PNN'!D178</f>
        <v>Đường ĐT 751 (Đường Quốc lộ 14 cũ)</v>
      </c>
      <c r="E178" s="9" t="str">
        <f>'ĐẤT PNN'!E178</f>
        <v>Đầu đất nhà ông Huỳnh Văn Đáo (thửa đất số 16, tờ bản đồ số 273)</v>
      </c>
      <c r="F178" s="8">
        <v>197</v>
      </c>
      <c r="G178" s="8">
        <v>150</v>
      </c>
      <c r="H178" s="8">
        <v>30</v>
      </c>
      <c r="I178" s="8"/>
      <c r="J178" s="8"/>
      <c r="K178" s="8"/>
      <c r="L178" s="48">
        <f>1.4*F178</f>
        <v>275.79999999999995</v>
      </c>
      <c r="M178" s="16">
        <f>1.4*G178</f>
        <v>210</v>
      </c>
      <c r="N178" s="61">
        <f t="shared" si="46"/>
        <v>74</v>
      </c>
      <c r="O178" s="61"/>
      <c r="P178" s="61"/>
      <c r="Q178" s="61"/>
      <c r="R178" s="25">
        <f t="shared" ref="R178:R182" si="48">L178/F178</f>
        <v>1.3999999999999997</v>
      </c>
    </row>
    <row r="179" spans="1:19" ht="31.5" x14ac:dyDescent="0.25">
      <c r="A179" s="10" t="s">
        <v>477</v>
      </c>
      <c r="B179" s="5">
        <f t="shared" si="30"/>
        <v>176</v>
      </c>
      <c r="C179" s="9" t="str">
        <f>'ĐẤT PNN'!C179</f>
        <v>Đường Minh Thành - An Long</v>
      </c>
      <c r="D179" s="12" t="str">
        <f>'ĐẤT PNN'!D179</f>
        <v>Đầu đất nhà ông Huỳnh Văn Đáo (thửa đất số 16, tờ bản đồ số 273)</v>
      </c>
      <c r="E179" s="9" t="str">
        <f>'ĐẤT PNN'!E179</f>
        <v>Hết đất nhà bà Lê Thị Gái (thửa đất số 198, tờ bản đồ số 159)</v>
      </c>
      <c r="F179" s="8">
        <v>197</v>
      </c>
      <c r="G179" s="8">
        <v>150</v>
      </c>
      <c r="H179" s="8">
        <v>30</v>
      </c>
      <c r="I179" s="8"/>
      <c r="J179" s="8"/>
      <c r="K179" s="8"/>
      <c r="L179" s="48">
        <f>1.4*F179</f>
        <v>275.79999999999995</v>
      </c>
      <c r="M179" s="16">
        <f>1.4*G179</f>
        <v>210</v>
      </c>
      <c r="N179" s="61">
        <f t="shared" si="46"/>
        <v>74</v>
      </c>
      <c r="O179" s="61"/>
      <c r="P179" s="61"/>
      <c r="Q179" s="61"/>
      <c r="R179" s="25">
        <f t="shared" si="48"/>
        <v>1.3999999999999997</v>
      </c>
    </row>
    <row r="180" spans="1:19" ht="31.5" x14ac:dyDescent="0.25">
      <c r="A180" s="10" t="s">
        <v>478</v>
      </c>
      <c r="B180" s="5">
        <f t="shared" si="30"/>
        <v>177</v>
      </c>
      <c r="C180" s="9" t="str">
        <f>'ĐẤT PNN'!C180</f>
        <v>Đường Minh Thành - An Long</v>
      </c>
      <c r="D180" s="12" t="str">
        <f>'ĐẤT PNN'!D180</f>
        <v>Hết đất nhà bà Lê Thị Gái (thửa đất số 198, tờ bản đồ số 159)</v>
      </c>
      <c r="E180" s="9" t="str">
        <f>'ĐẤT PNN'!E180</f>
        <v>Ranh giới xã An Long, TP. Hồ Chí Minh</v>
      </c>
      <c r="F180" s="8">
        <v>197</v>
      </c>
      <c r="G180" s="8">
        <v>150</v>
      </c>
      <c r="H180" s="8">
        <v>30</v>
      </c>
      <c r="I180" s="8"/>
      <c r="J180" s="8"/>
      <c r="K180" s="8"/>
      <c r="L180" s="48">
        <f>1.4*F180</f>
        <v>275.79999999999995</v>
      </c>
      <c r="M180" s="16">
        <f>1.4*G180</f>
        <v>210</v>
      </c>
      <c r="N180" s="61">
        <f t="shared" si="46"/>
        <v>74</v>
      </c>
      <c r="O180" s="61"/>
      <c r="P180" s="61"/>
      <c r="Q180" s="61"/>
      <c r="R180" s="25">
        <f t="shared" si="48"/>
        <v>1.3999999999999997</v>
      </c>
    </row>
    <row r="181" spans="1:19" s="59" customFormat="1" ht="31.5" x14ac:dyDescent="0.25">
      <c r="A181" s="50" t="s">
        <v>479</v>
      </c>
      <c r="B181" s="51">
        <f t="shared" si="30"/>
        <v>178</v>
      </c>
      <c r="C181" s="52" t="str">
        <f>'ĐẤT PNN'!C181</f>
        <v>Đường nhựa Minh Thành - Bàu Nàm</v>
      </c>
      <c r="D181" s="53" t="str">
        <f>'ĐẤT PNN'!D181</f>
        <v>Ranh giới xã Nha Bích</v>
      </c>
      <c r="E181" s="52" t="str">
        <f>'ĐẤT PNN'!E181</f>
        <v>Giáp đập Phước Hòa - Ranh giới TP. Hồ Chí Minh</v>
      </c>
      <c r="F181" s="54">
        <v>197</v>
      </c>
      <c r="G181" s="54">
        <v>150</v>
      </c>
      <c r="H181" s="54">
        <v>30</v>
      </c>
      <c r="I181" s="54"/>
      <c r="J181" s="54"/>
      <c r="K181" s="54"/>
      <c r="L181" s="55">
        <f>1.4*F181</f>
        <v>275.79999999999995</v>
      </c>
      <c r="M181" s="56">
        <f>1.4*G181</f>
        <v>210</v>
      </c>
      <c r="N181" s="62">
        <f t="shared" si="46"/>
        <v>74</v>
      </c>
      <c r="O181" s="62"/>
      <c r="P181" s="62"/>
      <c r="Q181" s="62"/>
      <c r="R181" s="57">
        <f t="shared" si="48"/>
        <v>1.3999999999999997</v>
      </c>
      <c r="S181" s="58"/>
    </row>
    <row r="182" spans="1:19" s="59" customFormat="1" ht="31.5" x14ac:dyDescent="0.25">
      <c r="A182" s="50" t="s">
        <v>480</v>
      </c>
      <c r="B182" s="51">
        <f t="shared" si="30"/>
        <v>179</v>
      </c>
      <c r="C182" s="52" t="str">
        <f>'ĐẤT PNN'!C182</f>
        <v>Đường nhựa khu phố 3 - khu phố 5 (Đường số 40)</v>
      </c>
      <c r="D182" s="53" t="str">
        <f>'ĐẤT PNN'!D182</f>
        <v>Đường ĐT 751 (Đường Quốc lộ 14 cũ)</v>
      </c>
      <c r="E182" s="52" t="str">
        <f>'ĐẤT PNN'!E182</f>
        <v>Ngã 4 đường đất đỏ khu phố Minh Thành 5, phường Chơn Thành</v>
      </c>
      <c r="F182" s="54">
        <v>197</v>
      </c>
      <c r="G182" s="54">
        <v>150</v>
      </c>
      <c r="H182" s="54">
        <v>30</v>
      </c>
      <c r="I182" s="54"/>
      <c r="J182" s="54"/>
      <c r="K182" s="54"/>
      <c r="L182" s="55">
        <f>1.4*F182</f>
        <v>275.79999999999995</v>
      </c>
      <c r="M182" s="56">
        <f>1.4*G182</f>
        <v>210</v>
      </c>
      <c r="N182" s="62">
        <f t="shared" si="46"/>
        <v>74</v>
      </c>
      <c r="O182" s="62"/>
      <c r="P182" s="62"/>
      <c r="Q182" s="62"/>
      <c r="R182" s="57">
        <f t="shared" si="48"/>
        <v>1.3999999999999997</v>
      </c>
      <c r="S182" s="58"/>
    </row>
    <row r="183" spans="1:19" s="59" customFormat="1" ht="47.25" x14ac:dyDescent="0.25">
      <c r="A183" s="50" t="s">
        <v>487</v>
      </c>
      <c r="B183" s="51">
        <f t="shared" si="30"/>
        <v>180</v>
      </c>
      <c r="C183" s="52" t="str">
        <f>'ĐẤT PNN'!C183</f>
        <v>Đường ranh giới phường Hưng Long (cũ) - phường Minh Thành (cũ)</v>
      </c>
      <c r="D183" s="53" t="str">
        <f>'ĐẤT PNN'!D183</f>
        <v>Đường Nguyễn Huệ (Đường Quốc lộ 14 cũ): Đất nhà bà Võ Thị Thức (thửa đất số 02, tờ bản đồ số 142)</v>
      </c>
      <c r="E183" s="52" t="str">
        <f>'ĐẤT PNN'!E183</f>
        <v>Đường Cao Bá Quát</v>
      </c>
      <c r="F183" s="54">
        <v>179</v>
      </c>
      <c r="G183" s="54">
        <v>130</v>
      </c>
      <c r="H183" s="54">
        <v>30</v>
      </c>
      <c r="I183" s="54"/>
      <c r="J183" s="54"/>
      <c r="K183" s="54"/>
      <c r="L183" s="55">
        <f t="shared" ref="L183:L184" si="49">F183*1.4</f>
        <v>250.6</v>
      </c>
      <c r="M183" s="55">
        <f t="shared" ref="M183:M184" si="50">G183*1.4</f>
        <v>182</v>
      </c>
      <c r="N183" s="62">
        <f t="shared" ref="N183:N184" si="51">H183*$T$53</f>
        <v>74</v>
      </c>
      <c r="O183" s="62"/>
      <c r="P183" s="62"/>
      <c r="Q183" s="62"/>
      <c r="R183" s="57">
        <f>L183/F183</f>
        <v>1.4</v>
      </c>
      <c r="S183" s="58"/>
    </row>
    <row r="184" spans="1:19" ht="47.25" customHeight="1" x14ac:dyDescent="0.25">
      <c r="A184" s="10" t="s">
        <v>510</v>
      </c>
      <c r="B184" s="5">
        <f t="shared" si="30"/>
        <v>181</v>
      </c>
      <c r="C184" s="9" t="str">
        <f>'ĐẤT PNN'!C184</f>
        <v>Đường ranh giới phường Hưng Long (cũ) - phường Minh Thành (cũ)</v>
      </c>
      <c r="D184" s="12" t="str">
        <f>'ĐẤT PNN'!D184</f>
        <v>Đường ĐT 751 (Đường Quốc lộ 14 cũ)</v>
      </c>
      <c r="E184" s="9" t="str">
        <f>'ĐẤT PNN'!E184</f>
        <v>Đường Hồ Chí Minh</v>
      </c>
      <c r="F184" s="8">
        <v>179</v>
      </c>
      <c r="G184" s="8">
        <v>130</v>
      </c>
      <c r="H184" s="8">
        <v>30</v>
      </c>
      <c r="I184" s="8"/>
      <c r="J184" s="8"/>
      <c r="K184" s="8"/>
      <c r="L184" s="55">
        <f t="shared" si="49"/>
        <v>250.6</v>
      </c>
      <c r="M184" s="55">
        <f t="shared" si="50"/>
        <v>182</v>
      </c>
      <c r="N184" s="62">
        <f t="shared" si="51"/>
        <v>74</v>
      </c>
      <c r="O184" s="62"/>
      <c r="P184" s="62"/>
      <c r="Q184" s="62"/>
      <c r="R184" s="25">
        <f t="shared" ref="R184:R195" si="52">L184/F184</f>
        <v>1.4</v>
      </c>
    </row>
    <row r="185" spans="1:19" s="59" customFormat="1" x14ac:dyDescent="0.25">
      <c r="A185" s="50" t="s">
        <v>481</v>
      </c>
      <c r="B185" s="51">
        <f t="shared" si="30"/>
        <v>182</v>
      </c>
      <c r="C185" s="52" t="str">
        <f>'ĐẤT PNN'!C185</f>
        <v>Đường ĐH 01</v>
      </c>
      <c r="D185" s="53" t="str">
        <f>'ĐẤT PNN'!D185</f>
        <v>Toàn tuyến</v>
      </c>
      <c r="E185" s="52"/>
      <c r="F185" s="54">
        <v>197</v>
      </c>
      <c r="G185" s="54">
        <v>150</v>
      </c>
      <c r="H185" s="54">
        <v>30</v>
      </c>
      <c r="I185" s="54"/>
      <c r="J185" s="54"/>
      <c r="K185" s="54"/>
      <c r="L185" s="55">
        <f>1.4*F185</f>
        <v>275.79999999999995</v>
      </c>
      <c r="M185" s="56">
        <f t="shared" ref="M185" si="53">1.4*G185</f>
        <v>210</v>
      </c>
      <c r="N185" s="62">
        <f>H185*$S$4</f>
        <v>74</v>
      </c>
      <c r="O185" s="62"/>
      <c r="P185" s="62"/>
      <c r="Q185" s="62"/>
      <c r="R185" s="57">
        <f t="shared" si="52"/>
        <v>1.3999999999999997</v>
      </c>
      <c r="S185" s="58"/>
    </row>
    <row r="186" spans="1:19" ht="31.5" x14ac:dyDescent="0.25">
      <c r="A186" s="5" t="s">
        <v>512</v>
      </c>
      <c r="B186" s="5">
        <f t="shared" si="30"/>
        <v>183</v>
      </c>
      <c r="C186" s="9" t="str">
        <f>'ĐẤT PNN'!C186</f>
        <v>Đường D1, khu phố Thành Tâm 2</v>
      </c>
      <c r="D186" s="12" t="str">
        <f>'ĐẤT PNN'!D186</f>
        <v>Đường D3 (thửa đất số 275, tờ bản đồ số 195)</v>
      </c>
      <c r="E186" s="9" t="str">
        <f>'ĐẤT PNN'!E186</f>
        <v>Ngã ba đường bê tông nhựa (thửa đất số 133, tờ bản đồ số 195)</v>
      </c>
      <c r="F186" s="8">
        <v>179</v>
      </c>
      <c r="G186" s="8">
        <v>130</v>
      </c>
      <c r="H186" s="8">
        <v>30</v>
      </c>
      <c r="I186" s="8"/>
      <c r="J186" s="8"/>
      <c r="K186" s="8"/>
      <c r="L186" s="55">
        <f t="shared" ref="L186:L192" si="54">F186*1.4</f>
        <v>250.6</v>
      </c>
      <c r="M186" s="55">
        <f t="shared" ref="M186:M192" si="55">G186*1.4</f>
        <v>182</v>
      </c>
      <c r="N186" s="62">
        <f t="shared" ref="N186:N192" si="56">H186*$T$53</f>
        <v>74</v>
      </c>
      <c r="O186" s="62"/>
      <c r="P186" s="62"/>
      <c r="Q186" s="62"/>
      <c r="R186" s="25">
        <f t="shared" si="52"/>
        <v>1.4</v>
      </c>
    </row>
    <row r="187" spans="1:19" ht="31.5" x14ac:dyDescent="0.25">
      <c r="A187" s="5" t="s">
        <v>512</v>
      </c>
      <c r="B187" s="5">
        <f t="shared" si="30"/>
        <v>184</v>
      </c>
      <c r="C187" s="9" t="str">
        <f>'ĐẤT PNN'!C187</f>
        <v>Đường bê tông nhựa, khu phố Thành Tâm 2</v>
      </c>
      <c r="D187" s="12" t="str">
        <f>'ĐẤT PNN'!D187</f>
        <v>Đường D1 (thửa đất số 133, tờ bản đồ số 195)</v>
      </c>
      <c r="E187" s="9" t="str">
        <f>'ĐẤT PNN'!E187</f>
        <v>Ngã ba đường D5 (thửa đất số 53, tờ bản đồ số 195)</v>
      </c>
      <c r="F187" s="8">
        <v>179</v>
      </c>
      <c r="G187" s="8">
        <v>130</v>
      </c>
      <c r="H187" s="8">
        <v>30</v>
      </c>
      <c r="I187" s="8"/>
      <c r="J187" s="8"/>
      <c r="K187" s="8"/>
      <c r="L187" s="55">
        <f t="shared" si="54"/>
        <v>250.6</v>
      </c>
      <c r="M187" s="55">
        <f t="shared" si="55"/>
        <v>182</v>
      </c>
      <c r="N187" s="62">
        <f t="shared" si="56"/>
        <v>74</v>
      </c>
      <c r="O187" s="62"/>
      <c r="P187" s="62"/>
      <c r="Q187" s="62"/>
      <c r="R187" s="25">
        <f t="shared" si="52"/>
        <v>1.4</v>
      </c>
    </row>
    <row r="188" spans="1:19" ht="31.5" x14ac:dyDescent="0.25">
      <c r="A188" s="5" t="s">
        <v>512</v>
      </c>
      <c r="B188" s="5">
        <f t="shared" si="30"/>
        <v>185</v>
      </c>
      <c r="C188" s="9" t="str">
        <f>'ĐẤT PNN'!C188</f>
        <v>Đường bê tông nhựa, khu phố Thành Tâm 2</v>
      </c>
      <c r="D188" s="12" t="str">
        <f>'ĐẤT PNN'!D188</f>
        <v>Đường D3 (thửa đất số 210, tờ bản đồ số 195)</v>
      </c>
      <c r="E188" s="9" t="str">
        <f>'ĐẤT PNN'!E188</f>
        <v>Ngã ba đường bê tông nhựa (thửa đất số 443, tờ bản đồ số 195)</v>
      </c>
      <c r="F188" s="8">
        <v>179</v>
      </c>
      <c r="G188" s="8">
        <v>130</v>
      </c>
      <c r="H188" s="8">
        <v>30</v>
      </c>
      <c r="I188" s="8"/>
      <c r="J188" s="8"/>
      <c r="K188" s="8"/>
      <c r="L188" s="55">
        <f t="shared" si="54"/>
        <v>250.6</v>
      </c>
      <c r="M188" s="55">
        <f t="shared" si="55"/>
        <v>182</v>
      </c>
      <c r="N188" s="62">
        <f t="shared" si="56"/>
        <v>74</v>
      </c>
      <c r="O188" s="62"/>
      <c r="P188" s="62"/>
      <c r="Q188" s="62"/>
      <c r="R188" s="25">
        <f t="shared" si="52"/>
        <v>1.4</v>
      </c>
    </row>
    <row r="189" spans="1:19" ht="31.5" x14ac:dyDescent="0.25">
      <c r="A189" s="10" t="s">
        <v>482</v>
      </c>
      <c r="B189" s="5">
        <f t="shared" si="30"/>
        <v>186</v>
      </c>
      <c r="C189" s="9" t="str">
        <f>'ĐẤT PNN'!C189</f>
        <v>Đường số 11</v>
      </c>
      <c r="D189" s="12" t="str">
        <f>'ĐẤT PNN'!D189</f>
        <v>Từ đất nhà bà Phạm Thị Loan (thửa đất số 735, tờ bản đồ số 158)</v>
      </c>
      <c r="E189" s="9" t="str">
        <f>'ĐẤT PNN'!E189</f>
        <v>Hết đất nhà ông 7 Cầu (thửa đất số 02, tờ bản đồ số 158)</v>
      </c>
      <c r="F189" s="8">
        <v>179</v>
      </c>
      <c r="G189" s="8">
        <v>130</v>
      </c>
      <c r="H189" s="8">
        <v>30</v>
      </c>
      <c r="I189" s="8"/>
      <c r="J189" s="8"/>
      <c r="K189" s="8"/>
      <c r="L189" s="55">
        <f t="shared" si="54"/>
        <v>250.6</v>
      </c>
      <c r="M189" s="55">
        <f t="shared" si="55"/>
        <v>182</v>
      </c>
      <c r="N189" s="62">
        <f t="shared" si="56"/>
        <v>74</v>
      </c>
      <c r="O189" s="62"/>
      <c r="P189" s="62"/>
      <c r="Q189" s="62"/>
      <c r="R189" s="25">
        <f t="shared" si="52"/>
        <v>1.4</v>
      </c>
    </row>
    <row r="190" spans="1:19" ht="31.5" x14ac:dyDescent="0.25">
      <c r="A190" s="10" t="s">
        <v>483</v>
      </c>
      <c r="B190" s="5">
        <f t="shared" si="30"/>
        <v>187</v>
      </c>
      <c r="C190" s="9" t="str">
        <f>'ĐẤT PNN'!C190</f>
        <v>Đường số 11</v>
      </c>
      <c r="D190" s="12" t="str">
        <f>'ĐẤT PNN'!D190</f>
        <v>Hết đất nhà ông 7 Cầu (thửa đất số 02, tờ bản đồ số 158)</v>
      </c>
      <c r="E190" s="9" t="str">
        <f>'ĐẤT PNN'!E190</f>
        <v>Đến hết thửa đất số 86, tờ bản đồ số 157</v>
      </c>
      <c r="F190" s="8">
        <v>179</v>
      </c>
      <c r="G190" s="8">
        <v>130</v>
      </c>
      <c r="H190" s="8">
        <v>30</v>
      </c>
      <c r="I190" s="8"/>
      <c r="J190" s="8"/>
      <c r="K190" s="8"/>
      <c r="L190" s="55">
        <f t="shared" si="54"/>
        <v>250.6</v>
      </c>
      <c r="M190" s="55">
        <f t="shared" si="55"/>
        <v>182</v>
      </c>
      <c r="N190" s="62">
        <f t="shared" si="56"/>
        <v>74</v>
      </c>
      <c r="O190" s="62"/>
      <c r="P190" s="62"/>
      <c r="Q190" s="62"/>
      <c r="R190" s="25">
        <f t="shared" si="52"/>
        <v>1.4</v>
      </c>
    </row>
    <row r="191" spans="1:19" ht="31.5" x14ac:dyDescent="0.25">
      <c r="A191" s="10" t="s">
        <v>484</v>
      </c>
      <c r="B191" s="5">
        <f t="shared" si="30"/>
        <v>188</v>
      </c>
      <c r="C191" s="9" t="str">
        <f>'ĐẤT PNN'!C191</f>
        <v>Đường số 25</v>
      </c>
      <c r="D191" s="12" t="str">
        <f>'ĐẤT PNN'!D191</f>
        <v>Từ thửa đất số 16, tờ bản đồ số 154</v>
      </c>
      <c r="E191" s="9" t="str">
        <f>'ĐẤT PNN'!E191</f>
        <v>Đến cuối thửa đất số 02, tờ bản đồ số 124 (Toàn tuyến)</v>
      </c>
      <c r="F191" s="8">
        <v>179</v>
      </c>
      <c r="G191" s="8">
        <v>130</v>
      </c>
      <c r="H191" s="8">
        <v>30</v>
      </c>
      <c r="I191" s="8"/>
      <c r="J191" s="8"/>
      <c r="K191" s="8"/>
      <c r="L191" s="55">
        <f t="shared" si="54"/>
        <v>250.6</v>
      </c>
      <c r="M191" s="55">
        <f t="shared" si="55"/>
        <v>182</v>
      </c>
      <c r="N191" s="62">
        <f t="shared" si="56"/>
        <v>74</v>
      </c>
      <c r="O191" s="62"/>
      <c r="P191" s="62"/>
      <c r="Q191" s="62"/>
      <c r="R191" s="25">
        <f t="shared" si="52"/>
        <v>1.4</v>
      </c>
    </row>
    <row r="192" spans="1:19" ht="31.5" x14ac:dyDescent="0.25">
      <c r="A192" s="10" t="s">
        <v>485</v>
      </c>
      <c r="B192" s="5">
        <f t="shared" si="30"/>
        <v>189</v>
      </c>
      <c r="C192" s="9" t="str">
        <f>'ĐẤT PNN'!C192</f>
        <v>Đường số 27</v>
      </c>
      <c r="D192" s="12" t="str">
        <f>'ĐẤT PNN'!D192</f>
        <v>Từ thửa đất số 24, tờ bản đồ số 154</v>
      </c>
      <c r="E192" s="9" t="str">
        <f>'ĐẤT PNN'!E192</f>
        <v>Đến cuối thửa đất số 90, tờ bản đồ số 154</v>
      </c>
      <c r="F192" s="8">
        <v>179</v>
      </c>
      <c r="G192" s="8">
        <v>130</v>
      </c>
      <c r="H192" s="8">
        <v>30</v>
      </c>
      <c r="I192" s="8"/>
      <c r="J192" s="8"/>
      <c r="K192" s="8"/>
      <c r="L192" s="55">
        <f t="shared" si="54"/>
        <v>250.6</v>
      </c>
      <c r="M192" s="55">
        <f t="shared" si="55"/>
        <v>182</v>
      </c>
      <c r="N192" s="62">
        <f t="shared" si="56"/>
        <v>74</v>
      </c>
      <c r="O192" s="62"/>
      <c r="P192" s="62"/>
      <c r="Q192" s="62"/>
      <c r="R192" s="25">
        <f t="shared" si="52"/>
        <v>1.4</v>
      </c>
    </row>
    <row r="193" spans="1:19" s="59" customFormat="1" ht="31.5" x14ac:dyDescent="0.25">
      <c r="A193" s="50" t="s">
        <v>486</v>
      </c>
      <c r="B193" s="51">
        <f t="shared" si="30"/>
        <v>190</v>
      </c>
      <c r="C193" s="52" t="str">
        <f>'ĐẤT PNN'!C193</f>
        <v>Đường Đồng Hưu - Bầu Nam</v>
      </c>
      <c r="D193" s="53" t="str">
        <f>'ĐẤT PNN'!D193</f>
        <v>Giáp đường Minh Thành - An Long (thửa đất số 167, tờ bản đồ số 160)</v>
      </c>
      <c r="E193" s="52" t="str">
        <f>'ĐẤT PNN'!E193</f>
        <v xml:space="preserve">Giáp đường Minh Thành - Bàu Nàm </v>
      </c>
      <c r="F193" s="54">
        <v>197</v>
      </c>
      <c r="G193" s="54">
        <v>150</v>
      </c>
      <c r="H193" s="54">
        <v>30</v>
      </c>
      <c r="I193" s="54"/>
      <c r="J193" s="54"/>
      <c r="K193" s="54"/>
      <c r="L193" s="55">
        <f>1.4*F193</f>
        <v>275.79999999999995</v>
      </c>
      <c r="M193" s="56">
        <f t="shared" ref="M193" si="57">1.4*G193</f>
        <v>210</v>
      </c>
      <c r="N193" s="62">
        <f>H193*$S$4</f>
        <v>74</v>
      </c>
      <c r="O193" s="62"/>
      <c r="P193" s="62"/>
      <c r="Q193" s="62"/>
      <c r="R193" s="57">
        <f t="shared" si="52"/>
        <v>1.3999999999999997</v>
      </c>
      <c r="S193" s="58"/>
    </row>
    <row r="194" spans="1:19" ht="53.25" customHeight="1" x14ac:dyDescent="0.25">
      <c r="A194" s="10" t="s">
        <v>488</v>
      </c>
      <c r="B194" s="5">
        <f t="shared" si="30"/>
        <v>191</v>
      </c>
      <c r="C194" s="9" t="str">
        <f>'ĐẤT PNN'!C194</f>
        <v>Đường nhựa, đường bê tông còn lại chưa quy định cụ thể ở các mục trên</v>
      </c>
      <c r="D194" s="12" t="str">
        <f>'ĐẤT PNN'!D194</f>
        <v>Toàn tuyến</v>
      </c>
      <c r="E194" s="9"/>
      <c r="F194" s="8">
        <v>179</v>
      </c>
      <c r="G194" s="8">
        <v>130</v>
      </c>
      <c r="H194" s="8">
        <v>30</v>
      </c>
      <c r="I194" s="8"/>
      <c r="J194" s="8"/>
      <c r="K194" s="8"/>
      <c r="L194" s="55">
        <f t="shared" ref="L194:L195" si="58">F194*1.4</f>
        <v>250.6</v>
      </c>
      <c r="M194" s="55">
        <f t="shared" ref="M194:M195" si="59">G194*1.4</f>
        <v>182</v>
      </c>
      <c r="N194" s="62">
        <f t="shared" ref="N194:N195" si="60">H194*$T$53</f>
        <v>74</v>
      </c>
      <c r="O194" s="62"/>
      <c r="P194" s="62"/>
      <c r="Q194" s="62"/>
      <c r="R194" s="25">
        <f t="shared" si="52"/>
        <v>1.4</v>
      </c>
    </row>
    <row r="195" spans="1:19" ht="38.25" x14ac:dyDescent="0.25">
      <c r="A195" s="10" t="s">
        <v>489</v>
      </c>
      <c r="B195" s="5">
        <f>B194+1</f>
        <v>192</v>
      </c>
      <c r="C195" s="9" t="str">
        <f>'ĐẤT PNN'!C195</f>
        <v>Các tuyến đường đất còn lại</v>
      </c>
      <c r="D195" s="12" t="str">
        <f>'ĐẤT PNN'!D195</f>
        <v>Toàn tuyến</v>
      </c>
      <c r="E195" s="9"/>
      <c r="F195" s="8">
        <v>179</v>
      </c>
      <c r="G195" s="8">
        <v>130</v>
      </c>
      <c r="H195" s="8">
        <v>30</v>
      </c>
      <c r="I195" s="8"/>
      <c r="J195" s="8"/>
      <c r="K195" s="8"/>
      <c r="L195" s="55">
        <f t="shared" si="58"/>
        <v>250.6</v>
      </c>
      <c r="M195" s="55">
        <f t="shared" si="59"/>
        <v>182</v>
      </c>
      <c r="N195" s="62">
        <f t="shared" si="60"/>
        <v>74</v>
      </c>
      <c r="O195" s="62"/>
      <c r="P195" s="62"/>
      <c r="Q195" s="62"/>
      <c r="R195" s="25">
        <f t="shared" si="52"/>
        <v>1.4</v>
      </c>
    </row>
    <row r="196" spans="1:19" ht="31.5" x14ac:dyDescent="0.25">
      <c r="A196" s="21"/>
      <c r="B196" s="22"/>
      <c r="C196" s="22" t="s">
        <v>290</v>
      </c>
      <c r="D196" s="22"/>
      <c r="E196" s="22"/>
      <c r="F196" s="8"/>
      <c r="G196" s="8"/>
      <c r="H196" s="8"/>
      <c r="I196" s="8"/>
      <c r="J196" s="8"/>
      <c r="K196" s="8"/>
      <c r="L196" s="48"/>
      <c r="M196" s="16"/>
      <c r="N196" s="60"/>
      <c r="O196" s="60"/>
      <c r="P196" s="60"/>
      <c r="Q196" s="60"/>
      <c r="R196" s="25"/>
    </row>
    <row r="197" spans="1:19" x14ac:dyDescent="0.25">
      <c r="A197" s="11"/>
      <c r="B197" s="5">
        <f t="shared" ref="B197:B198" si="61">B196+1</f>
        <v>1</v>
      </c>
      <c r="C197" s="9" t="s">
        <v>291</v>
      </c>
      <c r="D197" s="12" t="s">
        <v>8</v>
      </c>
      <c r="E197" s="9"/>
      <c r="F197" s="8"/>
      <c r="G197" s="8"/>
      <c r="H197" s="8"/>
      <c r="I197" s="8"/>
      <c r="J197" s="8"/>
      <c r="K197" s="8"/>
      <c r="L197" s="48"/>
      <c r="M197" s="16"/>
      <c r="N197" s="60"/>
      <c r="O197" s="60"/>
      <c r="P197" s="60"/>
      <c r="Q197" s="60"/>
      <c r="R197" s="25"/>
    </row>
    <row r="198" spans="1:19" x14ac:dyDescent="0.25">
      <c r="A198" s="11"/>
      <c r="B198" s="5">
        <f t="shared" si="61"/>
        <v>2</v>
      </c>
      <c r="C198" s="9" t="s">
        <v>491</v>
      </c>
      <c r="D198" s="12" t="s">
        <v>8</v>
      </c>
      <c r="E198" s="9"/>
      <c r="F198" s="8"/>
      <c r="G198" s="8"/>
      <c r="H198" s="8"/>
      <c r="I198" s="8"/>
      <c r="J198" s="8"/>
      <c r="K198" s="8"/>
      <c r="L198" s="48"/>
      <c r="M198" s="16"/>
      <c r="N198" s="60"/>
      <c r="O198" s="60"/>
      <c r="P198" s="60"/>
      <c r="Q198" s="60"/>
      <c r="R198" s="25"/>
    </row>
    <row r="199" spans="1:19" ht="31.5" x14ac:dyDescent="0.25">
      <c r="A199" s="21"/>
      <c r="B199" s="22"/>
      <c r="C199" s="22" t="s">
        <v>292</v>
      </c>
      <c r="D199" s="22"/>
      <c r="E199" s="22"/>
      <c r="F199" s="8"/>
      <c r="G199" s="8"/>
      <c r="H199" s="8"/>
      <c r="I199" s="8"/>
      <c r="J199" s="8"/>
      <c r="K199" s="8"/>
      <c r="L199" s="48"/>
      <c r="M199" s="16"/>
      <c r="N199" s="60"/>
      <c r="O199" s="60"/>
      <c r="P199" s="60"/>
      <c r="Q199" s="60"/>
      <c r="R199" s="25"/>
    </row>
    <row r="200" spans="1:19" x14ac:dyDescent="0.25">
      <c r="A200" s="11"/>
      <c r="B200" s="5">
        <f>B198+1</f>
        <v>3</v>
      </c>
      <c r="C200" s="9" t="s">
        <v>71</v>
      </c>
      <c r="D200" s="12" t="s">
        <v>8</v>
      </c>
      <c r="E200" s="9"/>
      <c r="F200" s="8"/>
      <c r="G200" s="8"/>
      <c r="H200" s="8"/>
      <c r="I200" s="8"/>
      <c r="J200" s="8"/>
      <c r="K200" s="8"/>
      <c r="L200" s="48"/>
      <c r="M200" s="16"/>
      <c r="N200" s="60"/>
      <c r="O200" s="60"/>
      <c r="P200" s="60"/>
      <c r="Q200" s="60"/>
      <c r="R200" s="25"/>
    </row>
    <row r="201" spans="1:19" x14ac:dyDescent="0.25">
      <c r="A201" s="11"/>
      <c r="B201" s="5">
        <f>B200+1</f>
        <v>4</v>
      </c>
      <c r="C201" s="9" t="s">
        <v>291</v>
      </c>
      <c r="D201" s="12" t="s">
        <v>8</v>
      </c>
      <c r="E201" s="9"/>
      <c r="F201" s="8"/>
      <c r="G201" s="8"/>
      <c r="H201" s="8"/>
      <c r="I201" s="8"/>
      <c r="J201" s="8"/>
      <c r="K201" s="8"/>
      <c r="L201" s="48"/>
      <c r="M201" s="16"/>
      <c r="N201" s="60"/>
      <c r="O201" s="60"/>
      <c r="P201" s="60"/>
      <c r="Q201" s="60"/>
      <c r="R201" s="25"/>
    </row>
    <row r="202" spans="1:19" x14ac:dyDescent="0.25">
      <c r="A202" s="11"/>
      <c r="B202" s="5">
        <f>B201+1</f>
        <v>5</v>
      </c>
      <c r="C202" s="9" t="s">
        <v>490</v>
      </c>
      <c r="D202" s="12" t="s">
        <v>8</v>
      </c>
      <c r="E202" s="9"/>
      <c r="F202" s="8"/>
      <c r="G202" s="8"/>
      <c r="H202" s="8"/>
      <c r="I202" s="8"/>
      <c r="J202" s="8"/>
      <c r="K202" s="8"/>
      <c r="L202" s="48"/>
      <c r="M202" s="16"/>
      <c r="N202" s="60"/>
      <c r="O202" s="60"/>
      <c r="P202" s="60"/>
      <c r="Q202" s="60"/>
      <c r="R202" s="25"/>
    </row>
    <row r="203" spans="1:19" ht="47.25" x14ac:dyDescent="0.25">
      <c r="A203" s="11"/>
      <c r="B203" s="5">
        <f>B202+1</f>
        <v>6</v>
      </c>
      <c r="C203" s="9" t="s">
        <v>293</v>
      </c>
      <c r="D203" s="12" t="s">
        <v>294</v>
      </c>
      <c r="E203" s="9"/>
      <c r="F203" s="8"/>
      <c r="G203" s="8"/>
      <c r="H203" s="8"/>
      <c r="I203" s="8"/>
      <c r="J203" s="8"/>
      <c r="K203" s="8"/>
      <c r="L203" s="48"/>
      <c r="M203" s="16"/>
      <c r="N203" s="60"/>
      <c r="O203" s="60"/>
      <c r="P203" s="60"/>
      <c r="Q203" s="60"/>
      <c r="R203" s="25"/>
    </row>
    <row r="204" spans="1:19" ht="31.5" x14ac:dyDescent="0.25">
      <c r="A204" s="21"/>
      <c r="B204" s="22"/>
      <c r="C204" s="22" t="s">
        <v>295</v>
      </c>
      <c r="D204" s="22"/>
      <c r="E204" s="22"/>
      <c r="F204" s="8"/>
      <c r="G204" s="8"/>
      <c r="H204" s="8"/>
      <c r="I204" s="8"/>
      <c r="J204" s="8"/>
      <c r="K204" s="8"/>
      <c r="L204" s="48"/>
      <c r="M204" s="16"/>
      <c r="N204" s="60"/>
      <c r="O204" s="60"/>
      <c r="P204" s="60"/>
      <c r="Q204" s="60"/>
      <c r="R204" s="25"/>
    </row>
    <row r="205" spans="1:19" x14ac:dyDescent="0.25">
      <c r="A205" s="11"/>
      <c r="B205" s="5">
        <f>B203+1</f>
        <v>7</v>
      </c>
      <c r="C205" s="9" t="s">
        <v>296</v>
      </c>
      <c r="D205" s="12" t="s">
        <v>8</v>
      </c>
      <c r="E205" s="9"/>
      <c r="F205" s="8"/>
      <c r="G205" s="8"/>
      <c r="H205" s="8"/>
      <c r="I205" s="8"/>
      <c r="J205" s="8"/>
      <c r="K205" s="8"/>
      <c r="L205" s="48"/>
      <c r="M205" s="16"/>
      <c r="N205" s="60"/>
      <c r="O205" s="60"/>
      <c r="P205" s="60"/>
      <c r="Q205" s="60"/>
      <c r="R205" s="25"/>
    </row>
    <row r="206" spans="1:19" x14ac:dyDescent="0.25">
      <c r="A206" s="11"/>
      <c r="B206" s="5">
        <f>B205+1</f>
        <v>8</v>
      </c>
      <c r="C206" s="9" t="s">
        <v>293</v>
      </c>
      <c r="D206" s="12" t="s">
        <v>8</v>
      </c>
      <c r="E206" s="9"/>
      <c r="F206" s="8"/>
      <c r="G206" s="8"/>
      <c r="H206" s="8"/>
      <c r="I206" s="8"/>
      <c r="J206" s="8"/>
      <c r="K206" s="8"/>
      <c r="L206" s="48"/>
      <c r="M206" s="16"/>
      <c r="N206" s="60"/>
      <c r="O206" s="60"/>
      <c r="P206" s="60"/>
      <c r="Q206" s="60"/>
      <c r="R206" s="25"/>
    </row>
    <row r="207" spans="1:19" x14ac:dyDescent="0.25">
      <c r="A207" s="11"/>
      <c r="B207" s="12"/>
      <c r="C207" s="24" t="s">
        <v>492</v>
      </c>
      <c r="D207" s="12"/>
      <c r="E207" s="12"/>
      <c r="F207" s="8"/>
      <c r="G207" s="8"/>
      <c r="H207" s="8"/>
      <c r="I207" s="8"/>
      <c r="J207" s="8"/>
      <c r="K207" s="8"/>
      <c r="L207" s="48"/>
      <c r="M207" s="16"/>
      <c r="N207" s="60"/>
      <c r="O207" s="60"/>
      <c r="P207" s="60"/>
      <c r="Q207" s="60"/>
      <c r="R207" s="25"/>
    </row>
    <row r="208" spans="1:19" x14ac:dyDescent="0.25">
      <c r="A208" s="11"/>
      <c r="B208" s="5">
        <f>B206+1</f>
        <v>9</v>
      </c>
      <c r="C208" s="9" t="s">
        <v>305</v>
      </c>
      <c r="D208" s="12" t="s">
        <v>8</v>
      </c>
      <c r="E208" s="9"/>
      <c r="F208" s="8"/>
      <c r="G208" s="8"/>
      <c r="H208" s="8"/>
      <c r="I208" s="8"/>
      <c r="J208" s="8"/>
      <c r="K208" s="8"/>
      <c r="L208" s="48"/>
      <c r="M208" s="16"/>
      <c r="N208" s="60"/>
      <c r="O208" s="60"/>
      <c r="P208" s="60"/>
      <c r="Q208" s="60"/>
      <c r="R208" s="25"/>
    </row>
    <row r="209" spans="1:18" ht="47.25" x14ac:dyDescent="0.25">
      <c r="A209" s="11"/>
      <c r="B209" s="5">
        <f>B208+1</f>
        <v>10</v>
      </c>
      <c r="C209" s="9" t="s">
        <v>297</v>
      </c>
      <c r="D209" s="12" t="s">
        <v>8</v>
      </c>
      <c r="E209" s="9"/>
      <c r="F209" s="8"/>
      <c r="G209" s="8"/>
      <c r="H209" s="8"/>
      <c r="I209" s="8"/>
      <c r="J209" s="8"/>
      <c r="K209" s="8"/>
      <c r="L209" s="48"/>
      <c r="M209" s="16"/>
      <c r="N209" s="60"/>
      <c r="O209" s="60"/>
      <c r="P209" s="60"/>
      <c r="Q209" s="60"/>
      <c r="R209" s="25"/>
    </row>
    <row r="210" spans="1:18" ht="31.5" x14ac:dyDescent="0.25">
      <c r="A210" s="21"/>
      <c r="B210" s="22"/>
      <c r="C210" s="22" t="s">
        <v>298</v>
      </c>
      <c r="D210" s="22"/>
      <c r="E210" s="22"/>
      <c r="F210" s="8"/>
      <c r="G210" s="8"/>
      <c r="H210" s="8"/>
      <c r="I210" s="8"/>
      <c r="J210" s="8"/>
      <c r="K210" s="8"/>
      <c r="L210" s="48"/>
      <c r="M210" s="16"/>
      <c r="N210" s="60"/>
      <c r="O210" s="60"/>
      <c r="P210" s="60"/>
      <c r="Q210" s="60"/>
      <c r="R210" s="25"/>
    </row>
    <row r="211" spans="1:18" x14ac:dyDescent="0.25">
      <c r="A211" s="11"/>
      <c r="B211" s="5">
        <f>B209+1</f>
        <v>11</v>
      </c>
      <c r="C211" s="9" t="s">
        <v>291</v>
      </c>
      <c r="D211" s="12" t="s">
        <v>25</v>
      </c>
      <c r="E211" s="9" t="s">
        <v>299</v>
      </c>
      <c r="F211" s="8"/>
      <c r="G211" s="8"/>
      <c r="H211" s="8"/>
      <c r="I211" s="8"/>
      <c r="J211" s="8"/>
      <c r="K211" s="8"/>
      <c r="L211" s="48"/>
      <c r="M211" s="16"/>
      <c r="N211" s="60"/>
      <c r="O211" s="60"/>
      <c r="P211" s="60"/>
      <c r="Q211" s="60"/>
      <c r="R211" s="25"/>
    </row>
    <row r="212" spans="1:18" x14ac:dyDescent="0.25">
      <c r="A212" s="11"/>
      <c r="B212" s="5">
        <f>B211+1</f>
        <v>12</v>
      </c>
      <c r="C212" s="9" t="s">
        <v>300</v>
      </c>
      <c r="D212" s="12" t="s">
        <v>8</v>
      </c>
      <c r="E212" s="9"/>
      <c r="F212" s="8"/>
      <c r="G212" s="8"/>
      <c r="H212" s="8"/>
      <c r="I212" s="8"/>
      <c r="J212" s="8"/>
      <c r="K212" s="8"/>
      <c r="L212" s="48"/>
      <c r="M212" s="16"/>
      <c r="N212" s="60"/>
      <c r="O212" s="60"/>
      <c r="P212" s="60"/>
      <c r="Q212" s="60"/>
      <c r="R212" s="25"/>
    </row>
    <row r="213" spans="1:18" ht="63" x14ac:dyDescent="0.25">
      <c r="A213" s="11"/>
      <c r="B213" s="5">
        <f>B212+1</f>
        <v>13</v>
      </c>
      <c r="C213" s="9" t="s">
        <v>301</v>
      </c>
      <c r="D213" s="12" t="s">
        <v>8</v>
      </c>
      <c r="E213" s="9"/>
      <c r="F213" s="8"/>
      <c r="G213" s="8"/>
      <c r="H213" s="8"/>
      <c r="I213" s="8"/>
      <c r="J213" s="8"/>
      <c r="K213" s="8"/>
      <c r="L213" s="48"/>
      <c r="M213" s="16"/>
      <c r="N213" s="60"/>
      <c r="O213" s="60"/>
      <c r="P213" s="60"/>
      <c r="Q213" s="60"/>
      <c r="R213" s="25"/>
    </row>
    <row r="214" spans="1:18" x14ac:dyDescent="0.25">
      <c r="A214" s="21"/>
      <c r="B214" s="22"/>
      <c r="C214" s="22" t="s">
        <v>302</v>
      </c>
      <c r="D214" s="22"/>
      <c r="E214" s="22"/>
      <c r="F214" s="8"/>
      <c r="G214" s="8"/>
      <c r="H214" s="8"/>
      <c r="I214" s="8"/>
      <c r="J214" s="8"/>
      <c r="K214" s="8"/>
      <c r="L214" s="48"/>
      <c r="M214" s="16"/>
      <c r="N214" s="60"/>
      <c r="O214" s="60"/>
      <c r="P214" s="60"/>
      <c r="Q214" s="60"/>
      <c r="R214" s="25"/>
    </row>
    <row r="215" spans="1:18" x14ac:dyDescent="0.25">
      <c r="A215" s="11"/>
      <c r="B215" s="5">
        <f>B213+1</f>
        <v>14</v>
      </c>
      <c r="C215" s="9" t="s">
        <v>303</v>
      </c>
      <c r="D215" s="12" t="s">
        <v>8</v>
      </c>
      <c r="E215" s="9"/>
      <c r="F215" s="8"/>
      <c r="G215" s="8"/>
      <c r="H215" s="8"/>
      <c r="I215" s="8"/>
      <c r="J215" s="8"/>
      <c r="K215" s="8"/>
      <c r="L215" s="48"/>
      <c r="M215" s="16"/>
      <c r="N215" s="60"/>
      <c r="O215" s="60"/>
      <c r="P215" s="60"/>
      <c r="Q215" s="60"/>
      <c r="R215" s="25"/>
    </row>
    <row r="216" spans="1:18" ht="31.5" x14ac:dyDescent="0.25">
      <c r="A216" s="11"/>
      <c r="B216" s="5">
        <f>B215+1</f>
        <v>15</v>
      </c>
      <c r="C216" s="9" t="s">
        <v>304</v>
      </c>
      <c r="D216" s="12" t="s">
        <v>8</v>
      </c>
      <c r="E216" s="9"/>
      <c r="F216" s="8"/>
      <c r="G216" s="8"/>
      <c r="H216" s="8"/>
      <c r="I216" s="8"/>
      <c r="J216" s="8"/>
      <c r="K216" s="8"/>
      <c r="L216" s="48"/>
      <c r="M216" s="16"/>
      <c r="N216" s="60"/>
      <c r="O216" s="60"/>
      <c r="P216" s="60"/>
      <c r="Q216" s="60"/>
      <c r="R216" s="25"/>
    </row>
  </sheetData>
  <autoFilter ref="A1:S216" xr:uid="{0B66FCD7-D382-4498-AC0A-8C7895209709}">
    <filterColumn colId="3" showButton="0"/>
  </autoFilter>
  <mergeCells count="10">
    <mergeCell ref="F1:F2"/>
    <mergeCell ref="B1:B2"/>
    <mergeCell ref="C1:C2"/>
    <mergeCell ref="D1:E1"/>
    <mergeCell ref="R1:R2"/>
    <mergeCell ref="N1:N2"/>
    <mergeCell ref="G1:G2"/>
    <mergeCell ref="H1:H2"/>
    <mergeCell ref="L1:L2"/>
    <mergeCell ref="M1:M2"/>
  </mergeCells>
  <pageMargins left="0.3" right="0.21" top="0.18" bottom="0.38" header="0.23" footer="0.3"/>
  <pageSetup paperSize="9" scale="70" orientation="landscape" r:id="rId1"/>
  <rowBreaks count="1" manualBreakCount="1">
    <brk id="24"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ĐẤT PNN</vt:lpstr>
      <vt:lpstr>ĐẤT NN</vt:lpstr>
      <vt:lpstr>'ĐẤT NN'!Print_Area</vt:lpstr>
      <vt:lpstr>'ĐẤT PNN'!Print_Area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2025-10-28T15:12:33Z</cp:lastPrinted>
  <dcterms:created xsi:type="dcterms:W3CDTF">2025-09-30T07:46:36Z</dcterms:created>
  <dcterms:modified xsi:type="dcterms:W3CDTF">2025-11-09T11:11:11Z</dcterms:modified>
</cp:coreProperties>
</file>